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drawings/drawing6.xml" ContentType="application/vnd.openxmlformats-officedocument.drawing+xml"/>
  <Override PartName="/xl/ctrlProps/ctrlProp2.xml" ContentType="application/vnd.ms-excel.controlproperties+xml"/>
  <Override PartName="/xl/drawings/drawing7.xml" ContentType="application/vnd.openxmlformats-officedocument.drawing+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8.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9.xml" ContentType="application/vnd.openxmlformats-officedocument.drawing+xml"/>
  <Override PartName="/xl/ctrlProps/ctrlProp9.xml" ContentType="application/vnd.ms-excel.controlproperties+xml"/>
  <Override PartName="/xl/drawings/drawing10.xml" ContentType="application/vnd.openxmlformats-officedocument.drawing+xml"/>
  <Override PartName="/xl/ctrlProps/ctrlProp10.xml" ContentType="application/vnd.ms-excel.controlproperties+xml"/>
  <Override PartName="/xl/drawings/drawing11.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20.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21.xml" ContentType="application/vnd.openxmlformats-officedocument.drawing+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822"/>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701 to WC 4800/WC-4777 Pugalur Bays/Bid docs/Volume-III/Volume-III/"/>
    </mc:Choice>
  </mc:AlternateContent>
  <xr:revisionPtr revIDLastSave="1370" documentId="13_ncr:1_{4599A4A8-0685-4AED-8913-6F13E837D56E}" xr6:coauthVersionLast="47" xr6:coauthVersionMax="47" xr10:uidLastSave="{52C6A194-8CEC-477E-A3C7-85000EDC4955}"/>
  <bookViews>
    <workbookView xWindow="1125" yWindow="1125" windowWidth="7500" windowHeight="6000" tabRatio="856" firstSheet="14" activeTab="25" xr2:uid="{00000000-000D-0000-FFFF-FFFF00000000}"/>
  </bookViews>
  <sheets>
    <sheet name="Basic" sheetId="1" state="hidden" r:id="rId1"/>
    <sheet name="Cover" sheetId="2" r:id="rId2"/>
    <sheet name="Names of Bidder" sheetId="3" r:id="rId3"/>
    <sheet name="Attach 3(JV)" sheetId="4" r:id="rId4"/>
    <sheet name="Attach 3 (QR Schedule)" sheetId="5" r:id="rId5"/>
    <sheet name="Attach 4" sheetId="28" r:id="rId6"/>
    <sheet name="Attach 4(A)" sheetId="29" r:id="rId7"/>
    <sheet name="Attach 5" sheetId="30" r:id="rId8"/>
    <sheet name="Attach 5(A)" sheetId="31" r:id="rId9"/>
    <sheet name="Attach 6(A)" sheetId="6" r:id="rId10"/>
    <sheet name="Attach 6(B)" sheetId="7" r:id="rId11"/>
    <sheet name="Attach 6(C)" sheetId="8" r:id="rId12"/>
    <sheet name="Attachment-6(D)" sheetId="17" r:id="rId13"/>
    <sheet name="Attachment 7" sheetId="34" r:id="rId14"/>
    <sheet name="Attachment 9 " sheetId="10" r:id="rId15"/>
    <sheet name="Attachment 10 " sheetId="32" r:id="rId16"/>
    <sheet name="Attachment-11" sheetId="11" r:id="rId17"/>
    <sheet name="Attachment-12" sheetId="16" r:id="rId18"/>
    <sheet name="Attachment-13 " sheetId="12" r:id="rId19"/>
    <sheet name="Attachment-14" sheetId="15" r:id="rId20"/>
    <sheet name="Attachment-15" sheetId="35" r:id="rId21"/>
    <sheet name="Attachment-16" sheetId="9" r:id="rId22"/>
    <sheet name="Attachment-17" sheetId="33" r:id="rId23"/>
    <sheet name="N to W" sheetId="18" state="hidden" r:id="rId24"/>
    <sheet name="Attachment-19" sheetId="23" r:id="rId25"/>
    <sheet name="Bid Form 1st Envelope " sheetId="19" r:id="rId26"/>
    <sheet name="Sheet1" sheetId="20" state="hidden" r:id="rId27"/>
    <sheet name="Sheet2" sheetId="21" state="hidden" r:id="rId28"/>
    <sheet name="Sheet3" sheetId="22" state="hidden" r:id="rId29"/>
  </sheets>
  <externalReferences>
    <externalReference r:id="rId30"/>
    <externalReference r:id="rId31"/>
  </externalReferences>
  <definedNames>
    <definedName name="\A" localSheetId="10">#REF!</definedName>
    <definedName name="\A" localSheetId="24">#REF!</definedName>
    <definedName name="\A" localSheetId="12">#REF!</definedName>
    <definedName name="\A">#REF!</definedName>
    <definedName name="\aa">#REF!</definedName>
    <definedName name="\B" localSheetId="10">#REF!</definedName>
    <definedName name="\B" localSheetId="24">#REF!</definedName>
    <definedName name="\B" localSheetId="12">#REF!</definedName>
    <definedName name="\B">#REF!</definedName>
    <definedName name="\C" localSheetId="10">#REF!</definedName>
    <definedName name="\C" localSheetId="24">#REF!</definedName>
    <definedName name="\C" localSheetId="12">#REF!</definedName>
    <definedName name="\C">#REF!</definedName>
    <definedName name="\M" localSheetId="10">#REF!</definedName>
    <definedName name="\M" localSheetId="24">#REF!</definedName>
    <definedName name="\M" localSheetId="12">#REF!</definedName>
    <definedName name="\M">#REF!</definedName>
    <definedName name="\N" localSheetId="10">#REF!</definedName>
    <definedName name="\N" localSheetId="24">#REF!</definedName>
    <definedName name="\N" localSheetId="12">#REF!</definedName>
    <definedName name="\N">#REF!</definedName>
    <definedName name="\P" localSheetId="10">#REF!</definedName>
    <definedName name="\P" localSheetId="24">#REF!</definedName>
    <definedName name="\P" localSheetId="12">#REF!</definedName>
    <definedName name="\P">#REF!</definedName>
    <definedName name="\R" localSheetId="10">#REF!</definedName>
    <definedName name="\R" localSheetId="24">#REF!</definedName>
    <definedName name="\R" localSheetId="12">#REF!</definedName>
    <definedName name="\R">#REF!</definedName>
    <definedName name="\U" localSheetId="10">#REF!</definedName>
    <definedName name="\U" localSheetId="24">#REF!</definedName>
    <definedName name="\U" localSheetId="12">#REF!</definedName>
    <definedName name="\U">#REF!</definedName>
    <definedName name="\V" localSheetId="10">#REF!</definedName>
    <definedName name="\V" localSheetId="24">#REF!</definedName>
    <definedName name="\V" localSheetId="12">#REF!</definedName>
    <definedName name="\V">#REF!</definedName>
    <definedName name="\x">#REF!</definedName>
    <definedName name="ab" localSheetId="10">#REF!</definedName>
    <definedName name="ab" localSheetId="24">#REF!</definedName>
    <definedName name="ab" localSheetId="12">#REF!</definedName>
    <definedName name="ab">#REF!</definedName>
    <definedName name="bb">'[1]Attach-3 (QR)'!#REF!</definedName>
    <definedName name="bbbb">'[1]Attach-3 (QR)'!#REF!</definedName>
    <definedName name="biddername">#REF!</definedName>
    <definedName name="BL2A" localSheetId="10">'Attach 3 (QR Schedule)'!#REF!</definedName>
    <definedName name="BL2A" localSheetId="24">'[1]Attach-3 (QR)'!#REF!</definedName>
    <definedName name="BL2A" localSheetId="12">'Attach 3 (QR Schedule)'!#REF!</definedName>
    <definedName name="BL2A">'Attach 3 (QR Schedule)'!#REF!</definedName>
    <definedName name="BL2A2" localSheetId="10">'Attach 3 (QR Schedule)'!#REF!</definedName>
    <definedName name="BL2A2" localSheetId="24">'[1]Attach-3 (QR)'!#REF!</definedName>
    <definedName name="BL2A2" localSheetId="12">'Attach 3 (QR Schedule)'!#REF!</definedName>
    <definedName name="BL2A2">'Attach 3 (QR Schedule)'!#REF!</definedName>
    <definedName name="BL2AA" localSheetId="10">'Attach 3 (QR Schedule)'!#REF!</definedName>
    <definedName name="BL2AA" localSheetId="24">'[1]Attach-3 (QR)'!#REF!</definedName>
    <definedName name="BL2AA" localSheetId="12">'Attach 3 (QR Schedule)'!#REF!</definedName>
    <definedName name="BL2AA">'Attach 3 (QR Schedule)'!#REF!</definedName>
    <definedName name="BL2AAA" localSheetId="10">'Attach 3 (QR Schedule)'!#REF!</definedName>
    <definedName name="BL2AAA" localSheetId="24">'[1]Attach-3 (QR)'!#REF!</definedName>
    <definedName name="BL2AAA" localSheetId="12">'Attach 3 (QR Schedule)'!#REF!</definedName>
    <definedName name="BL2AAA">'Attach 3 (QR Schedule)'!#REF!</definedName>
    <definedName name="BL2B" localSheetId="10">'Attach 3 (QR Schedule)'!#REF!</definedName>
    <definedName name="BL2B" localSheetId="24">'[1]Attach-3 (QR)'!#REF!</definedName>
    <definedName name="BL2B" localSheetId="12">'Attach 3 (QR Schedule)'!#REF!</definedName>
    <definedName name="BL2B">'Attach 3 (QR Schedule)'!#REF!</definedName>
    <definedName name="BL2BB" localSheetId="10">'Attach 3 (QR Schedule)'!#REF!</definedName>
    <definedName name="BL2BB" localSheetId="24">'[1]Attach-3 (QR)'!#REF!</definedName>
    <definedName name="BL2BB" localSheetId="12">'Attach 3 (QR Schedule)'!#REF!</definedName>
    <definedName name="BL2BB">'Attach 3 (QR Schedule)'!#REF!</definedName>
    <definedName name="BL2BBB" localSheetId="10">'Attach 3 (QR Schedule)'!#REF!</definedName>
    <definedName name="BL2BBB" localSheetId="24">'[1]Attach-3 (QR)'!#REF!</definedName>
    <definedName name="BL2BBB" localSheetId="12">'Attach 3 (QR Schedule)'!#REF!</definedName>
    <definedName name="BL2BBB">'Attach 3 (QR Schedule)'!#REF!</definedName>
    <definedName name="BL2C" localSheetId="10">'Attach 3 (QR Schedule)'!#REF!</definedName>
    <definedName name="BL2C" localSheetId="24">'[1]Attach-3 (QR)'!#REF!</definedName>
    <definedName name="BL2C" localSheetId="12">'Attach 3 (QR Schedule)'!#REF!</definedName>
    <definedName name="BL2C">'Attach 3 (QR Schedule)'!#REF!</definedName>
    <definedName name="BL2CC" localSheetId="10">'Attach 3 (QR Schedule)'!#REF!</definedName>
    <definedName name="BL2CC" localSheetId="24">'[1]Attach-3 (QR)'!#REF!</definedName>
    <definedName name="BL2CC" localSheetId="12">'Attach 3 (QR Schedule)'!#REF!</definedName>
    <definedName name="BL2CC">'Attach 3 (QR Schedule)'!#REF!</definedName>
    <definedName name="BL2CCC" localSheetId="10">'Attach 3 (QR Schedule)'!#REF!</definedName>
    <definedName name="BL2CCC" localSheetId="24">'[1]Attach-3 (QR)'!#REF!</definedName>
    <definedName name="BL2CCC" localSheetId="12">'Attach 3 (QR Schedule)'!#REF!</definedName>
    <definedName name="BL2CCC">'Attach 3 (QR Schedule)'!#REF!</definedName>
    <definedName name="BL3A" localSheetId="10">'Attach 3 (QR Schedule)'!#REF!</definedName>
    <definedName name="BL3A" localSheetId="24">'[1]Attach-3 (QR)'!#REF!</definedName>
    <definedName name="BL3A" localSheetId="12">'Attach 3 (QR Schedule)'!#REF!</definedName>
    <definedName name="BL3A">'Attach 3 (QR Schedule)'!#REF!</definedName>
    <definedName name="BL3AA" localSheetId="10">'Attach 3 (QR Schedule)'!#REF!</definedName>
    <definedName name="BL3AA" localSheetId="24">'[1]Attach-3 (QR)'!#REF!</definedName>
    <definedName name="BL3AA" localSheetId="12">'Attach 3 (QR Schedule)'!#REF!</definedName>
    <definedName name="BL3AA">'Attach 3 (QR Schedule)'!#REF!</definedName>
    <definedName name="BL3AAA" localSheetId="10">'Attach 3 (QR Schedule)'!#REF!</definedName>
    <definedName name="BL3AAA" localSheetId="24">'[1]Attach-3 (QR)'!#REF!</definedName>
    <definedName name="BL3AAA" localSheetId="12">'Attach 3 (QR Schedule)'!#REF!</definedName>
    <definedName name="BL3AAA">'Attach 3 (QR Schedule)'!#REF!</definedName>
    <definedName name="BL3B" localSheetId="10">'Attach 3 (QR Schedule)'!#REF!</definedName>
    <definedName name="BL3B" localSheetId="24">'[1]Attach-3 (QR)'!#REF!</definedName>
    <definedName name="BL3B" localSheetId="12">'Attach 3 (QR Schedule)'!#REF!</definedName>
    <definedName name="BL3B">'Attach 3 (QR Schedule)'!#REF!</definedName>
    <definedName name="BL3BB" localSheetId="10">'Attach 3 (QR Schedule)'!#REF!</definedName>
    <definedName name="BL3BB" localSheetId="24">'[1]Attach-3 (QR)'!#REF!</definedName>
    <definedName name="BL3BB" localSheetId="12">'Attach 3 (QR Schedule)'!#REF!</definedName>
    <definedName name="BL3BB">'Attach 3 (QR Schedule)'!#REF!</definedName>
    <definedName name="BL3BBB" localSheetId="10">'Attach 3 (QR Schedule)'!#REF!</definedName>
    <definedName name="BL3BBB" localSheetId="24">'[1]Attach-3 (QR)'!#REF!</definedName>
    <definedName name="BL3BBB" localSheetId="12">'Attach 3 (QR Schedule)'!#REF!</definedName>
    <definedName name="BL3BBB">'Attach 3 (QR Schedule)'!#REF!</definedName>
    <definedName name="BL3C" localSheetId="10">'Attach 3 (QR Schedule)'!#REF!</definedName>
    <definedName name="BL3C" localSheetId="24">'[1]Attach-3 (QR)'!#REF!</definedName>
    <definedName name="BL3C" localSheetId="12">'Attach 3 (QR Schedule)'!#REF!</definedName>
    <definedName name="BL3C">'Attach 3 (QR Schedule)'!#REF!</definedName>
    <definedName name="BL3CC" localSheetId="10">'Attach 3 (QR Schedule)'!#REF!</definedName>
    <definedName name="BL3CC" localSheetId="24">'[1]Attach-3 (QR)'!#REF!</definedName>
    <definedName name="BL3CC" localSheetId="12">'Attach 3 (QR Schedule)'!#REF!</definedName>
    <definedName name="BL3CC">'Attach 3 (QR Schedule)'!#REF!</definedName>
    <definedName name="BL3CCC" localSheetId="10">'Attach 3 (QR Schedule)'!#REF!</definedName>
    <definedName name="BL3CCC" localSheetId="24">'[1]Attach-3 (QR)'!#REF!</definedName>
    <definedName name="BL3CCC" localSheetId="12">'Attach 3 (QR Schedule)'!#REF!</definedName>
    <definedName name="BL3CCC">'Attach 3 (QR Schedule)'!#REF!</definedName>
    <definedName name="BL4A" localSheetId="10">'Attach 3 (QR Schedule)'!#REF!</definedName>
    <definedName name="BL4A" localSheetId="24">'[1]Attach-3 (QR)'!#REF!</definedName>
    <definedName name="BL4A" localSheetId="12">'Attach 3 (QR Schedule)'!#REF!</definedName>
    <definedName name="BL4A">'Attach 3 (QR Schedule)'!#REF!</definedName>
    <definedName name="BL4AA" localSheetId="10">'Attach 3 (QR Schedule)'!#REF!</definedName>
    <definedName name="BL4AA" localSheetId="24">'[1]Attach-3 (QR)'!#REF!</definedName>
    <definedName name="BL4AA" localSheetId="12">'Attach 3 (QR Schedule)'!#REF!</definedName>
    <definedName name="BL4AA">'Attach 3 (QR Schedule)'!#REF!</definedName>
    <definedName name="BL4AAA" localSheetId="10">'Attach 3 (QR Schedule)'!#REF!</definedName>
    <definedName name="BL4AAA" localSheetId="24">'[1]Attach-3 (QR)'!#REF!</definedName>
    <definedName name="BL4AAA" localSheetId="12">'Attach 3 (QR Schedule)'!#REF!</definedName>
    <definedName name="BL4AAA">'Attach 3 (QR Schedule)'!#REF!</definedName>
    <definedName name="BL4Afsdfd">'[1]Attach-3 (QR)'!#REF!</definedName>
    <definedName name="BL4B" localSheetId="10">'Attach 3 (QR Schedule)'!#REF!</definedName>
    <definedName name="BL4B" localSheetId="24">'[1]Attach-3 (QR)'!#REF!</definedName>
    <definedName name="BL4B" localSheetId="12">'Attach 3 (QR Schedule)'!#REF!</definedName>
    <definedName name="BL4B">'Attach 3 (QR Schedule)'!#REF!</definedName>
    <definedName name="BL4BB" localSheetId="10">'Attach 3 (QR Schedule)'!#REF!</definedName>
    <definedName name="BL4BB" localSheetId="24">'[1]Attach-3 (QR)'!#REF!</definedName>
    <definedName name="BL4BB" localSheetId="12">'Attach 3 (QR Schedule)'!#REF!</definedName>
    <definedName name="BL4BB">'Attach 3 (QR Schedule)'!#REF!</definedName>
    <definedName name="BL4BBB" localSheetId="10">'Attach 3 (QR Schedule)'!#REF!</definedName>
    <definedName name="BL4BBB" localSheetId="24">'[1]Attach-3 (QR)'!#REF!</definedName>
    <definedName name="BL4BBB" localSheetId="12">'Attach 3 (QR Schedule)'!#REF!</definedName>
    <definedName name="BL4BBB">'Attach 3 (QR Schedule)'!#REF!</definedName>
    <definedName name="BL4C" localSheetId="10">'Attach 3 (QR Schedule)'!#REF!</definedName>
    <definedName name="BL4C" localSheetId="24">'[1]Attach-3 (QR)'!#REF!</definedName>
    <definedName name="BL4C" localSheetId="12">'Attach 3 (QR Schedule)'!#REF!</definedName>
    <definedName name="BL4C">'Attach 3 (QR Schedule)'!#REF!</definedName>
    <definedName name="BL4CC" localSheetId="10">'Attach 3 (QR Schedule)'!#REF!</definedName>
    <definedName name="BL4CC" localSheetId="24">'[1]Attach-3 (QR)'!#REF!</definedName>
    <definedName name="BL4CC" localSheetId="12">'Attach 3 (QR Schedule)'!#REF!</definedName>
    <definedName name="BL4CC">'Attach 3 (QR Schedule)'!#REF!</definedName>
    <definedName name="BL4CCC" localSheetId="10">'Attach 3 (QR Schedule)'!#REF!</definedName>
    <definedName name="BL4CCC" localSheetId="24">'[1]Attach-3 (QR)'!#REF!</definedName>
    <definedName name="BL4CCC" localSheetId="12">'Attach 3 (QR Schedule)'!#REF!</definedName>
    <definedName name="BL4CCC">'Attach 3 (QR Schedule)'!#REF!</definedName>
    <definedName name="BL5A" localSheetId="10">'Attach 3 (QR Schedule)'!#REF!</definedName>
    <definedName name="BL5A" localSheetId="24">'[1]Attach-3 (QR)'!#REF!</definedName>
    <definedName name="BL5A" localSheetId="12">'Attach 3 (QR Schedule)'!#REF!</definedName>
    <definedName name="BL5A">'Attach 3 (QR Schedule)'!#REF!</definedName>
    <definedName name="BL5AA" localSheetId="10">'Attach 3 (QR Schedule)'!#REF!</definedName>
    <definedName name="BL5AA" localSheetId="24">'[1]Attach-3 (QR)'!#REF!</definedName>
    <definedName name="BL5AA" localSheetId="12">'Attach 3 (QR Schedule)'!#REF!</definedName>
    <definedName name="BL5AA">'Attach 3 (QR Schedule)'!#REF!</definedName>
    <definedName name="BL5AAA" localSheetId="10">'Attach 3 (QR Schedule)'!#REF!</definedName>
    <definedName name="BL5AAA" localSheetId="24">'[1]Attach-3 (QR)'!#REF!</definedName>
    <definedName name="BL5AAA" localSheetId="12">'Attach 3 (QR Schedule)'!#REF!</definedName>
    <definedName name="BL5AAA">'Attach 3 (QR Schedule)'!#REF!</definedName>
    <definedName name="BL5B" localSheetId="10">'Attach 3 (QR Schedule)'!#REF!</definedName>
    <definedName name="BL5B" localSheetId="24">'[1]Attach-3 (QR)'!#REF!</definedName>
    <definedName name="BL5B" localSheetId="12">'Attach 3 (QR Schedule)'!#REF!</definedName>
    <definedName name="BL5B">'Attach 3 (QR Schedule)'!#REF!</definedName>
    <definedName name="BL5BB" localSheetId="10">'Attach 3 (QR Schedule)'!#REF!</definedName>
    <definedName name="BL5BB" localSheetId="24">'[1]Attach-3 (QR)'!#REF!</definedName>
    <definedName name="BL5BB" localSheetId="12">'Attach 3 (QR Schedule)'!#REF!</definedName>
    <definedName name="BL5BB">'Attach 3 (QR Schedule)'!#REF!</definedName>
    <definedName name="BL5BBB" localSheetId="10">'Attach 3 (QR Schedule)'!#REF!</definedName>
    <definedName name="BL5BBB" localSheetId="24">'[1]Attach-3 (QR)'!#REF!</definedName>
    <definedName name="BL5BBB" localSheetId="12">'Attach 3 (QR Schedule)'!#REF!</definedName>
    <definedName name="BL5BBB">'Attach 3 (QR Schedule)'!#REF!</definedName>
    <definedName name="BL5C" localSheetId="10">'Attach 3 (QR Schedule)'!#REF!</definedName>
    <definedName name="BL5C" localSheetId="24">'[1]Attach-3 (QR)'!#REF!</definedName>
    <definedName name="BL5C" localSheetId="12">'Attach 3 (QR Schedule)'!#REF!</definedName>
    <definedName name="BL5C">'Attach 3 (QR Schedule)'!#REF!</definedName>
    <definedName name="BL5CC" localSheetId="10">'Attach 3 (QR Schedule)'!#REF!</definedName>
    <definedName name="BL5CC" localSheetId="24">'[1]Attach-3 (QR)'!#REF!</definedName>
    <definedName name="BL5CC" localSheetId="12">'Attach 3 (QR Schedule)'!#REF!</definedName>
    <definedName name="BL5CC">'Attach 3 (QR Schedule)'!#REF!</definedName>
    <definedName name="BL5CCC" localSheetId="10">'Attach 3 (QR Schedule)'!#REF!</definedName>
    <definedName name="BL5CCC" localSheetId="24">'[1]Attach-3 (QR)'!#REF!</definedName>
    <definedName name="BL5CCC" localSheetId="12">'Attach 3 (QR Schedule)'!#REF!</definedName>
    <definedName name="BL5CCC">'Attach 3 (QR Schedule)'!#REF!</definedName>
    <definedName name="CAPA1" localSheetId="10">'Attach 3 (QR Schedule)'!#REF!</definedName>
    <definedName name="CAPA1" localSheetId="24">'[1]Attach-3 (QR)'!#REF!</definedName>
    <definedName name="CAPA1" localSheetId="12">'Attach 3 (QR Schedule)'!#REF!</definedName>
    <definedName name="CAPA1">'Attach 3 (QR Schedule)'!#REF!</definedName>
    <definedName name="CAPA11" localSheetId="10">'Attach 3 (QR Schedule)'!#REF!</definedName>
    <definedName name="CAPA11" localSheetId="24">'[1]Attach-3 (QR)'!#REF!</definedName>
    <definedName name="CAPA11" localSheetId="12">'Attach 3 (QR Schedule)'!#REF!</definedName>
    <definedName name="CAPA11">'Attach 3 (QR Schedule)'!#REF!</definedName>
    <definedName name="CAPA111" localSheetId="10">'Attach 3 (QR Schedule)'!#REF!</definedName>
    <definedName name="CAPA111" localSheetId="24">'[1]Attach-3 (QR)'!#REF!</definedName>
    <definedName name="CAPA111" localSheetId="12">'Attach 3 (QR Schedule)'!#REF!</definedName>
    <definedName name="CAPA111">'Attach 3 (QR Schedule)'!#REF!</definedName>
    <definedName name="CAPA2" localSheetId="10">'Attach 3 (QR Schedule)'!#REF!</definedName>
    <definedName name="CAPA2" localSheetId="24">'[1]Attach-3 (QR)'!#REF!</definedName>
    <definedName name="CAPA2" localSheetId="12">'Attach 3 (QR Schedule)'!#REF!</definedName>
    <definedName name="CAPA2">'Attach 3 (QR Schedule)'!#REF!</definedName>
    <definedName name="CAPA22" localSheetId="10">'Attach 3 (QR Schedule)'!#REF!</definedName>
    <definedName name="CAPA22" localSheetId="24">'[1]Attach-3 (QR)'!#REF!</definedName>
    <definedName name="CAPA22" localSheetId="12">'Attach 3 (QR Schedule)'!#REF!</definedName>
    <definedName name="CAPA22">'Attach 3 (QR Schedule)'!#REF!</definedName>
    <definedName name="CAPA222" localSheetId="10">'Attach 3 (QR Schedule)'!#REF!</definedName>
    <definedName name="CAPA222" localSheetId="24">'[1]Attach-3 (QR)'!#REF!</definedName>
    <definedName name="CAPA222" localSheetId="12">'Attach 3 (QR Schedule)'!#REF!</definedName>
    <definedName name="CAPA222">'Attach 3 (QR Schedule)'!#REF!</definedName>
    <definedName name="CAPA3" localSheetId="10">'Attach 3 (QR Schedule)'!#REF!</definedName>
    <definedName name="CAPA3" localSheetId="24">'[1]Attach-3 (QR)'!#REF!</definedName>
    <definedName name="CAPA3" localSheetId="12">'Attach 3 (QR Schedule)'!#REF!</definedName>
    <definedName name="CAPA3">'Attach 3 (QR Schedule)'!#REF!</definedName>
    <definedName name="CAPA33" localSheetId="10">'Attach 3 (QR Schedule)'!#REF!</definedName>
    <definedName name="CAPA33" localSheetId="24">'[1]Attach-3 (QR)'!#REF!</definedName>
    <definedName name="CAPA33" localSheetId="12">'Attach 3 (QR Schedule)'!#REF!</definedName>
    <definedName name="CAPA33">'Attach 3 (QR Schedule)'!#REF!</definedName>
    <definedName name="CAPA333" localSheetId="10">'Attach 3 (QR Schedule)'!#REF!</definedName>
    <definedName name="CAPA333" localSheetId="24">'[1]Attach-3 (QR)'!#REF!</definedName>
    <definedName name="CAPA333" localSheetId="12">'Attach 3 (QR Schedule)'!#REF!</definedName>
    <definedName name="CAPA333">'Attach 3 (QR Schedule)'!#REF!</definedName>
    <definedName name="CAPA4" localSheetId="10">'Attach 3 (QR Schedule)'!#REF!</definedName>
    <definedName name="CAPA4" localSheetId="24">'[1]Attach-3 (QR)'!#REF!</definedName>
    <definedName name="CAPA4" localSheetId="12">'Attach 3 (QR Schedule)'!#REF!</definedName>
    <definedName name="CAPA4">'Attach 3 (QR Schedule)'!#REF!</definedName>
    <definedName name="CAPA44" localSheetId="10">'Attach 3 (QR Schedule)'!#REF!</definedName>
    <definedName name="CAPA44" localSheetId="24">'[1]Attach-3 (QR)'!#REF!</definedName>
    <definedName name="CAPA44" localSheetId="12">'Attach 3 (QR Schedule)'!#REF!</definedName>
    <definedName name="CAPA44">'Attach 3 (QR Schedule)'!#REF!</definedName>
    <definedName name="CAPA444" localSheetId="10">'Attach 3 (QR Schedule)'!#REF!</definedName>
    <definedName name="CAPA444" localSheetId="24">'[1]Attach-3 (QR)'!#REF!</definedName>
    <definedName name="CAPA444" localSheetId="12">'Attach 3 (QR Schedule)'!#REF!</definedName>
    <definedName name="CAPA444">'Attach 3 (QR Schedule)'!#REF!</definedName>
    <definedName name="CAPA7" localSheetId="10">'Attach 3 (QR Schedule)'!#REF!</definedName>
    <definedName name="CAPA7" localSheetId="24">'[1]Attach-3 (QR)'!#REF!</definedName>
    <definedName name="CAPA7" localSheetId="12">'Attach 3 (QR Schedule)'!#REF!</definedName>
    <definedName name="CAPA7">'Attach 3 (QR Schedule)'!#REF!</definedName>
    <definedName name="CAPA77" localSheetId="10">'Attach 3 (QR Schedule)'!#REF!</definedName>
    <definedName name="CAPA77" localSheetId="24">'[1]Attach-3 (QR)'!#REF!</definedName>
    <definedName name="CAPA77" localSheetId="12">'Attach 3 (QR Schedule)'!#REF!</definedName>
    <definedName name="CAPA77">'Attach 3 (QR Schedule)'!#REF!</definedName>
    <definedName name="CAPA777" localSheetId="10">'Attach 3 (QR Schedule)'!#REF!</definedName>
    <definedName name="CAPA777" localSheetId="24">'[1]Attach-3 (QR)'!#REF!</definedName>
    <definedName name="CAPA777" localSheetId="12">'Attach 3 (QR Schedule)'!#REF!</definedName>
    <definedName name="CAPA777">'Attach 3 (QR Schedule)'!#REF!</definedName>
    <definedName name="COO">'[2]Sch-1a'!#REF!</definedName>
    <definedName name="date">#REF!</definedName>
    <definedName name="iii">#REF!</definedName>
    <definedName name="LA" localSheetId="12">'Attachment-12'!#REF!</definedName>
    <definedName name="LA">'Attachment-12'!#REF!</definedName>
    <definedName name="logo1">"Picture 7"</definedName>
    <definedName name="MANU1" localSheetId="10">'Attach 3 (QR Schedule)'!#REF!</definedName>
    <definedName name="MANU1" localSheetId="24">'[1]Attach-3 (QR)'!#REF!</definedName>
    <definedName name="MANU1" localSheetId="12">'Attach 3 (QR Schedule)'!#REF!</definedName>
    <definedName name="MANU1">'Attach 3 (QR Schedule)'!#REF!</definedName>
    <definedName name="MANU11" localSheetId="10">'Attach 3 (QR Schedule)'!#REF!</definedName>
    <definedName name="MANU11" localSheetId="24">'[1]Attach-3 (QR)'!#REF!</definedName>
    <definedName name="MANU11" localSheetId="12">'Attach 3 (QR Schedule)'!#REF!</definedName>
    <definedName name="MANU11">'Attach 3 (QR Schedule)'!#REF!</definedName>
    <definedName name="MANU111" localSheetId="10">'Attach 3 (QR Schedule)'!#REF!</definedName>
    <definedName name="MANU111" localSheetId="24">'[1]Attach-3 (QR)'!#REF!</definedName>
    <definedName name="MANU111" localSheetId="12">'Attach 3 (QR Schedule)'!#REF!</definedName>
    <definedName name="MANU111">'Attach 3 (QR Schedule)'!#REF!</definedName>
    <definedName name="MANU2" localSheetId="10">'Attach 3 (QR Schedule)'!#REF!</definedName>
    <definedName name="MANU2" localSheetId="24">'[1]Attach-3 (QR)'!#REF!</definedName>
    <definedName name="MANU2" localSheetId="12">'Attach 3 (QR Schedule)'!#REF!</definedName>
    <definedName name="MANU2">'Attach 3 (QR Schedule)'!#REF!</definedName>
    <definedName name="MANU22" localSheetId="10">'Attach 3 (QR Schedule)'!#REF!</definedName>
    <definedName name="MANU22" localSheetId="24">'[1]Attach-3 (QR)'!#REF!</definedName>
    <definedName name="MANU22" localSheetId="12">'Attach 3 (QR Schedule)'!#REF!</definedName>
    <definedName name="MANU22">'Attach 3 (QR Schedule)'!#REF!</definedName>
    <definedName name="MANU222" localSheetId="10">'Attach 3 (QR Schedule)'!#REF!</definedName>
    <definedName name="MANU222" localSheetId="24">'[1]Attach-3 (QR)'!#REF!</definedName>
    <definedName name="MANU222" localSheetId="12">'Attach 3 (QR Schedule)'!#REF!</definedName>
    <definedName name="MANU222">'Attach 3 (QR Schedule)'!#REF!</definedName>
    <definedName name="MANU3" localSheetId="10">'Attach 3 (QR Schedule)'!#REF!</definedName>
    <definedName name="MANU3" localSheetId="24">'[1]Attach-3 (QR)'!#REF!</definedName>
    <definedName name="MANU3" localSheetId="12">'Attach 3 (QR Schedule)'!#REF!</definedName>
    <definedName name="MANU3">'Attach 3 (QR Schedule)'!#REF!</definedName>
    <definedName name="MANU33" localSheetId="10">'Attach 3 (QR Schedule)'!#REF!</definedName>
    <definedName name="MANU33" localSheetId="24">'[1]Attach-3 (QR)'!#REF!</definedName>
    <definedName name="MANU33" localSheetId="12">'Attach 3 (QR Schedule)'!#REF!</definedName>
    <definedName name="MANU33">'Attach 3 (QR Schedule)'!#REF!</definedName>
    <definedName name="MANU333" localSheetId="10">'Attach 3 (QR Schedule)'!#REF!</definedName>
    <definedName name="MANU333" localSheetId="24">'[1]Attach-3 (QR)'!#REF!</definedName>
    <definedName name="MANU333" localSheetId="12">'Attach 3 (QR Schedule)'!#REF!</definedName>
    <definedName name="MANU333">'Attach 3 (QR Schedule)'!#REF!</definedName>
    <definedName name="MANU4" localSheetId="10">'Attach 3 (QR Schedule)'!#REF!</definedName>
    <definedName name="MANU4" localSheetId="24">'[1]Attach-3 (QR)'!#REF!</definedName>
    <definedName name="MANU4" localSheetId="12">'Attach 3 (QR Schedule)'!#REF!</definedName>
    <definedName name="MANU4">'Attach 3 (QR Schedule)'!#REF!</definedName>
    <definedName name="MANU44" localSheetId="10">'Attach 3 (QR Schedule)'!#REF!</definedName>
    <definedName name="MANU44" localSheetId="24">'[1]Attach-3 (QR)'!#REF!</definedName>
    <definedName name="MANU44" localSheetId="12">'Attach 3 (QR Schedule)'!#REF!</definedName>
    <definedName name="MANU44">'Attach 3 (QR Schedule)'!#REF!</definedName>
    <definedName name="MANU444" localSheetId="10">'Attach 3 (QR Schedule)'!#REF!</definedName>
    <definedName name="MANU444" localSheetId="24">'[1]Attach-3 (QR)'!#REF!</definedName>
    <definedName name="MANU444" localSheetId="12">'Attach 3 (QR Schedule)'!#REF!</definedName>
    <definedName name="MANU444">'Attach 3 (QR Schedule)'!#REF!</definedName>
    <definedName name="MANU5" localSheetId="10">'Attach 3 (QR Schedule)'!#REF!</definedName>
    <definedName name="MANU5" localSheetId="24">'[1]Attach-3 (QR)'!#REF!</definedName>
    <definedName name="MANU5" localSheetId="12">'Attach 3 (QR Schedule)'!#REF!</definedName>
    <definedName name="MANU5">'Attach 3 (QR Schedule)'!#REF!</definedName>
    <definedName name="MANU55" localSheetId="10">'Attach 3 (QR Schedule)'!#REF!</definedName>
    <definedName name="MANU55" localSheetId="24">'[1]Attach-3 (QR)'!#REF!</definedName>
    <definedName name="MANU55" localSheetId="12">'Attach 3 (QR Schedule)'!#REF!</definedName>
    <definedName name="MANU55">'Attach 3 (QR Schedule)'!#REF!</definedName>
    <definedName name="MANU555" localSheetId="10">'Attach 3 (QR Schedule)'!#REF!</definedName>
    <definedName name="MANU555" localSheetId="24">'[1]Attach-3 (QR)'!#REF!</definedName>
    <definedName name="MANU555" localSheetId="12">'Attach 3 (QR Schedule)'!#REF!</definedName>
    <definedName name="MANU555">'Attach 3 (QR Schedule)'!#REF!</definedName>
    <definedName name="PATH1" localSheetId="10">'Attach 3 (QR Schedule)'!#REF!</definedName>
    <definedName name="PATH1" localSheetId="24">'[1]Attach-3 (QR)'!#REF!</definedName>
    <definedName name="PATH1" localSheetId="12">'Attach 3 (QR Schedule)'!#REF!</definedName>
    <definedName name="PATH1">'Attach 3 (QR Schedule)'!#REF!</definedName>
    <definedName name="PATH11" localSheetId="10">'Attach 3 (QR Schedule)'!#REF!</definedName>
    <definedName name="PATH11" localSheetId="24">'[1]Attach-3 (QR)'!#REF!</definedName>
    <definedName name="PATH11" localSheetId="12">'Attach 3 (QR Schedule)'!#REF!</definedName>
    <definedName name="PATH11">'Attach 3 (QR Schedule)'!#REF!</definedName>
    <definedName name="PATH111" localSheetId="10">'Attach 3 (QR Schedule)'!#REF!</definedName>
    <definedName name="PATH111" localSheetId="24">'[1]Attach-3 (QR)'!#REF!</definedName>
    <definedName name="PATH111" localSheetId="12">'Attach 3 (QR Schedule)'!#REF!</definedName>
    <definedName name="PATH111">'Attach 3 (QR Schedule)'!#REF!</definedName>
    <definedName name="PATH2" localSheetId="10">'Attach 3 (QR Schedule)'!#REF!</definedName>
    <definedName name="PATH2" localSheetId="24">'[1]Attach-3 (QR)'!#REF!</definedName>
    <definedName name="PATH2" localSheetId="12">'Attach 3 (QR Schedule)'!#REF!</definedName>
    <definedName name="PATH2">'Attach 3 (QR Schedule)'!#REF!</definedName>
    <definedName name="PATH22" localSheetId="10">'Attach 3 (QR Schedule)'!#REF!</definedName>
    <definedName name="PATH22" localSheetId="24">'[1]Attach-3 (QR)'!#REF!</definedName>
    <definedName name="PATH22" localSheetId="12">'Attach 3 (QR Schedule)'!#REF!</definedName>
    <definedName name="PATH22">'Attach 3 (QR Schedule)'!#REF!</definedName>
    <definedName name="PATH222" localSheetId="10">'Attach 3 (QR Schedule)'!#REF!</definedName>
    <definedName name="PATH222" localSheetId="24">'[1]Attach-3 (QR)'!#REF!</definedName>
    <definedName name="PATH222" localSheetId="12">'Attach 3 (QR Schedule)'!#REF!</definedName>
    <definedName name="PATH222">'Attach 3 (QR Schedule)'!#REF!</definedName>
    <definedName name="PATH3" localSheetId="10">'Attach 3 (QR Schedule)'!#REF!</definedName>
    <definedName name="PATH3" localSheetId="24">'[1]Attach-3 (QR)'!#REF!</definedName>
    <definedName name="PATH3" localSheetId="12">'Attach 3 (QR Schedule)'!#REF!</definedName>
    <definedName name="PATH3">'Attach 3 (QR Schedule)'!#REF!</definedName>
    <definedName name="PATH33" localSheetId="10">'Attach 3 (QR Schedule)'!#REF!</definedName>
    <definedName name="PATH33" localSheetId="24">'[1]Attach-3 (QR)'!#REF!</definedName>
    <definedName name="PATH33" localSheetId="12">'Attach 3 (QR Schedule)'!#REF!</definedName>
    <definedName name="PATH33">'Attach 3 (QR Schedule)'!#REF!</definedName>
    <definedName name="PATH333" localSheetId="10">'Attach 3 (QR Schedule)'!#REF!</definedName>
    <definedName name="PATH333" localSheetId="24">'[1]Attach-3 (QR)'!#REF!</definedName>
    <definedName name="PATH333" localSheetId="12">'Attach 3 (QR Schedule)'!#REF!</definedName>
    <definedName name="PATH333">'Attach 3 (QR Schedule)'!#REF!</definedName>
    <definedName name="PATH4" localSheetId="10">'Attach 3 (QR Schedule)'!#REF!</definedName>
    <definedName name="PATH4" localSheetId="24">'[1]Attach-3 (QR)'!#REF!</definedName>
    <definedName name="PATH4" localSheetId="12">'Attach 3 (QR Schedule)'!#REF!</definedName>
    <definedName name="PATH4">'Attach 3 (QR Schedule)'!#REF!</definedName>
    <definedName name="PATH44" localSheetId="10">'Attach 3 (QR Schedule)'!#REF!</definedName>
    <definedName name="PATH44" localSheetId="24">'[1]Attach-3 (QR)'!#REF!</definedName>
    <definedName name="PATH44" localSheetId="12">'Attach 3 (QR Schedule)'!#REF!</definedName>
    <definedName name="PATH44">'Attach 3 (QR Schedule)'!#REF!</definedName>
    <definedName name="PATH444" localSheetId="10">'Attach 3 (QR Schedule)'!#REF!</definedName>
    <definedName name="PATH444" localSheetId="24">'[1]Attach-3 (QR)'!#REF!</definedName>
    <definedName name="PATH444" localSheetId="12">'Attach 3 (QR Schedule)'!#REF!</definedName>
    <definedName name="PATH444">'Attach 3 (QR Schedule)'!#REF!</definedName>
    <definedName name="PATH5" localSheetId="10">'Attach 3 (QR Schedule)'!#REF!</definedName>
    <definedName name="PATH5" localSheetId="24">'[1]Attach-3 (QR)'!#REF!</definedName>
    <definedName name="PATH5" localSheetId="12">'Attach 3 (QR Schedule)'!#REF!</definedName>
    <definedName name="PATH5">'Attach 3 (QR Schedule)'!#REF!</definedName>
    <definedName name="PATH55" localSheetId="10">'Attach 3 (QR Schedule)'!#REF!</definedName>
    <definedName name="PATH55" localSheetId="24">'[1]Attach-3 (QR)'!#REF!</definedName>
    <definedName name="PATH55" localSheetId="12">'Attach 3 (QR Schedule)'!#REF!</definedName>
    <definedName name="PATH55">'Attach 3 (QR Schedule)'!#REF!</definedName>
    <definedName name="PATH555" localSheetId="10">'Attach 3 (QR Schedule)'!#REF!</definedName>
    <definedName name="PATH555" localSheetId="24">'[1]Attach-3 (QR)'!#REF!</definedName>
    <definedName name="PATH555" localSheetId="12">'Attach 3 (QR Schedule)'!#REF!</definedName>
    <definedName name="PATH555">'Attach 3 (QR Schedule)'!#REF!</definedName>
    <definedName name="PATHAR1" localSheetId="24">'[1]Attach-3 (QR)'!#REF!</definedName>
    <definedName name="PATHAR1">'Attach 3 (QR Schedule)'!$AO$130</definedName>
    <definedName name="PATHAR2" localSheetId="24">'[1]Attach-3 (QR)'!#REF!</definedName>
    <definedName name="PATHAR2">'Attach 3 (QR Schedule)'!$AO$131</definedName>
    <definedName name="PATHAR3" localSheetId="24">'[1]Attach-3 (QR)'!#REF!</definedName>
    <definedName name="PATHAR3">'Attach 3 (QR Schedule)'!$AO$132</definedName>
    <definedName name="PATHJV1" localSheetId="10">'Attach 3 (QR Schedule)'!#REF!</definedName>
    <definedName name="PATHJV1" localSheetId="24">'[1]Attach-3 (QR)'!#REF!</definedName>
    <definedName name="PATHJV1" localSheetId="12">'Attach 3 (QR Schedule)'!#REF!</definedName>
    <definedName name="PATHJV1">'Attach 3 (QR Schedule)'!#REF!</definedName>
    <definedName name="PATHJV11" localSheetId="10">'Attach 3 (QR Schedule)'!#REF!</definedName>
    <definedName name="PATHJV11" localSheetId="24">'[1]Attach-3 (QR)'!#REF!</definedName>
    <definedName name="PATHJV11" localSheetId="12">'Attach 3 (QR Schedule)'!#REF!</definedName>
    <definedName name="PATHJV11">'Attach 3 (QR Schedule)'!#REF!</definedName>
    <definedName name="PATHJV111" localSheetId="10">'Attach 3 (QR Schedule)'!#REF!</definedName>
    <definedName name="PATHJV111" localSheetId="24">'[1]Attach-3 (QR)'!#REF!</definedName>
    <definedName name="PATHJV111" localSheetId="12">'Attach 3 (QR Schedule)'!#REF!</definedName>
    <definedName name="PATHJV111">'Attach 3 (QR Schedule)'!#REF!</definedName>
    <definedName name="PATHJV2" localSheetId="10">'Attach 3 (QR Schedule)'!#REF!</definedName>
    <definedName name="PATHJV2" localSheetId="24">'[1]Attach-3 (QR)'!#REF!</definedName>
    <definedName name="PATHJV2" localSheetId="12">'Attach 3 (QR Schedule)'!#REF!</definedName>
    <definedName name="PATHJV2">'Attach 3 (QR Schedule)'!#REF!</definedName>
    <definedName name="PATHJV22" localSheetId="10">'Attach 3 (QR Schedule)'!#REF!</definedName>
    <definedName name="PATHJV22" localSheetId="24">'[1]Attach-3 (QR)'!#REF!</definedName>
    <definedName name="PATHJV22" localSheetId="12">'Attach 3 (QR Schedule)'!#REF!</definedName>
    <definedName name="PATHJV22">'Attach 3 (QR Schedule)'!#REF!</definedName>
    <definedName name="PATHJV222" localSheetId="10">'Attach 3 (QR Schedule)'!#REF!</definedName>
    <definedName name="PATHJV222" localSheetId="24">'[1]Attach-3 (QR)'!#REF!</definedName>
    <definedName name="PATHJV222" localSheetId="12">'Attach 3 (QR Schedule)'!#REF!</definedName>
    <definedName name="PATHJV222">'Attach 3 (QR Schedule)'!#REF!</definedName>
    <definedName name="PATHJV3" localSheetId="10">'Attach 3 (QR Schedule)'!#REF!</definedName>
    <definedName name="PATHJV3" localSheetId="24">'[1]Attach-3 (QR)'!#REF!</definedName>
    <definedName name="PATHJV3" localSheetId="12">'Attach 3 (QR Schedule)'!#REF!</definedName>
    <definedName name="PATHJV3">'Attach 3 (QR Schedule)'!#REF!</definedName>
    <definedName name="PATHJV33" localSheetId="10">'Attach 3 (QR Schedule)'!#REF!</definedName>
    <definedName name="PATHJV33" localSheetId="24">'[1]Attach-3 (QR)'!#REF!</definedName>
    <definedName name="PATHJV33" localSheetId="12">'Attach 3 (QR Schedule)'!#REF!</definedName>
    <definedName name="PATHJV33">'Attach 3 (QR Schedule)'!#REF!</definedName>
    <definedName name="PATHJV333" localSheetId="10">'Attach 3 (QR Schedule)'!#REF!</definedName>
    <definedName name="PATHJV333" localSheetId="24">'[1]Attach-3 (QR)'!#REF!</definedName>
    <definedName name="PATHJV333" localSheetId="12">'Attach 3 (QR Schedule)'!#REF!</definedName>
    <definedName name="PATHJV333">'Attach 3 (QR Schedule)'!#REF!</definedName>
    <definedName name="PATHJVPR1" localSheetId="10">'Attach 3 (QR Schedule)'!#REF!</definedName>
    <definedName name="PATHJVPR1" localSheetId="24">'[1]Attach-3 (QR)'!#REF!</definedName>
    <definedName name="PATHJVPR1" localSheetId="12">'Attach 3 (QR Schedule)'!#REF!</definedName>
    <definedName name="PATHJVPR1">'Attach 3 (QR Schedule)'!#REF!</definedName>
    <definedName name="PATHJVPR11" localSheetId="10">'Attach 3 (QR Schedule)'!#REF!</definedName>
    <definedName name="PATHJVPR11" localSheetId="24">'[1]Attach-3 (QR)'!#REF!</definedName>
    <definedName name="PATHJVPR11" localSheetId="12">'Attach 3 (QR Schedule)'!#REF!</definedName>
    <definedName name="PATHJVPR11">'Attach 3 (QR Schedule)'!#REF!</definedName>
    <definedName name="PATHJVPR111" localSheetId="10">'Attach 3 (QR Schedule)'!#REF!</definedName>
    <definedName name="PATHJVPR111" localSheetId="24">'[1]Attach-3 (QR)'!#REF!</definedName>
    <definedName name="PATHJVPR111" localSheetId="12">'Attach 3 (QR Schedule)'!#REF!</definedName>
    <definedName name="PATHJVPR111">'Attach 3 (QR Schedule)'!#REF!</definedName>
    <definedName name="PATHJVPR2" localSheetId="10">'Attach 3 (QR Schedule)'!#REF!</definedName>
    <definedName name="PATHJVPR2" localSheetId="24">'[1]Attach-3 (QR)'!#REF!</definedName>
    <definedName name="PATHJVPR2" localSheetId="12">'Attach 3 (QR Schedule)'!#REF!</definedName>
    <definedName name="PATHJVPR2">'Attach 3 (QR Schedule)'!#REF!</definedName>
    <definedName name="PATHJVPR22" localSheetId="10">'Attach 3 (QR Schedule)'!#REF!</definedName>
    <definedName name="PATHJVPR22" localSheetId="24">'[1]Attach-3 (QR)'!#REF!</definedName>
    <definedName name="PATHJVPR22" localSheetId="12">'Attach 3 (QR Schedule)'!#REF!</definedName>
    <definedName name="PATHJVPR22">'Attach 3 (QR Schedule)'!#REF!</definedName>
    <definedName name="PATHJVPR222" localSheetId="10">'Attach 3 (QR Schedule)'!#REF!</definedName>
    <definedName name="PATHJVPR222" localSheetId="24">'[1]Attach-3 (QR)'!#REF!</definedName>
    <definedName name="PATHJVPR222" localSheetId="12">'Attach 3 (QR Schedule)'!#REF!</definedName>
    <definedName name="PATHJVPR222">'Attach 3 (QR Schedule)'!#REF!</definedName>
    <definedName name="PATHLA1" localSheetId="10">'Attach 3 (QR Schedule)'!#REF!</definedName>
    <definedName name="PATHLA1" localSheetId="24">'[1]Attach-3 (QR)'!#REF!</definedName>
    <definedName name="PATHLA1" localSheetId="12">'Attach 3 (QR Schedule)'!#REF!</definedName>
    <definedName name="PATHLA1">'Attach 3 (QR Schedule)'!#REF!</definedName>
    <definedName name="PATHLA2" localSheetId="10">'Attach 3 (QR Schedule)'!#REF!</definedName>
    <definedName name="PATHLA2" localSheetId="24">'[1]Attach-3 (QR)'!#REF!</definedName>
    <definedName name="PATHLA2" localSheetId="12">'Attach 3 (QR Schedule)'!#REF!</definedName>
    <definedName name="PATHLA2">'Attach 3 (QR Schedule)'!#REF!</definedName>
    <definedName name="PATHLA3" localSheetId="10">'Attach 3 (QR Schedule)'!#REF!</definedName>
    <definedName name="PATHLA3" localSheetId="24">'[1]Attach-3 (QR)'!#REF!</definedName>
    <definedName name="PATHLA3" localSheetId="12">'Attach 3 (QR Schedule)'!#REF!</definedName>
    <definedName name="PATHLA3">'Attach 3 (QR Schedule)'!#REF!</definedName>
    <definedName name="PATHLP1" localSheetId="10">'Attach 3 (QR Schedule)'!#REF!</definedName>
    <definedName name="PATHLP1" localSheetId="24">'[1]Attach-3 (QR)'!#REF!</definedName>
    <definedName name="PATHLP1" localSheetId="12">'Attach 3 (QR Schedule)'!#REF!</definedName>
    <definedName name="PATHLP1">'Attach 3 (QR Schedule)'!#REF!</definedName>
    <definedName name="PATHLP2" localSheetId="10">'Attach 3 (QR Schedule)'!#REF!</definedName>
    <definedName name="PATHLP2" localSheetId="24">'[1]Attach-3 (QR)'!#REF!</definedName>
    <definedName name="PATHLP2" localSheetId="12">'Attach 3 (QR Schedule)'!#REF!</definedName>
    <definedName name="PATHLP2">'Attach 3 (QR Schedule)'!#REF!</definedName>
    <definedName name="PATHLP3" localSheetId="10">'Attach 3 (QR Schedule)'!#REF!</definedName>
    <definedName name="PATHLP3" localSheetId="24">'[1]Attach-3 (QR)'!#REF!</definedName>
    <definedName name="PATHLP3" localSheetId="12">'Attach 3 (QR Schedule)'!#REF!</definedName>
    <definedName name="PATHLP3">'Attach 3 (QR Schedule)'!#REF!</definedName>
    <definedName name="PATHPR1" localSheetId="10">'Attach 3 (QR Schedule)'!#REF!</definedName>
    <definedName name="PATHPR1" localSheetId="24">'[1]Attach-3 (QR)'!#REF!</definedName>
    <definedName name="PATHPR1" localSheetId="12">'Attach 3 (QR Schedule)'!#REF!</definedName>
    <definedName name="PATHPR1">'Attach 3 (QR Schedule)'!#REF!</definedName>
    <definedName name="PATHPR2" localSheetId="10">'Attach 3 (QR Schedule)'!#REF!</definedName>
    <definedName name="PATHPR2" localSheetId="24">'[1]Attach-3 (QR)'!#REF!</definedName>
    <definedName name="PATHPR2" localSheetId="12">'Attach 3 (QR Schedule)'!#REF!</definedName>
    <definedName name="PATHPR2">'Attach 3 (QR Schedule)'!#REF!</definedName>
    <definedName name="_xlnm.Print_Area" localSheetId="4">'Attach 3 (QR Schedule)'!$A$1:$L$205</definedName>
    <definedName name="_xlnm.Print_Area" localSheetId="3">'Attach 3(JV)'!$A$1:$F$30</definedName>
    <definedName name="_xlnm.Print_Area" localSheetId="5">'Attach 4'!$A$1:$E$32</definedName>
    <definedName name="_xlnm.Print_Area" localSheetId="6">'Attach 4(A)'!$A$1:$E$56</definedName>
    <definedName name="_xlnm.Print_Area" localSheetId="7">'Attach 5'!$A$1:$E$52</definedName>
    <definedName name="_xlnm.Print_Area" localSheetId="8">'Attach 5(A)'!$A$1:$E$56</definedName>
    <definedName name="_xlnm.Print_Area" localSheetId="9">'Attach 6(A)'!$A$1:$E$51</definedName>
    <definedName name="_xlnm.Print_Area" localSheetId="10">'Attach 6(B)'!$A$1:$F$50</definedName>
    <definedName name="_xlnm.Print_Area" localSheetId="11">'Attach 6(C)'!$A$1:$H$29</definedName>
    <definedName name="_xlnm.Print_Area" localSheetId="15">'Attachment 10 '!$A$1:$E$24</definedName>
    <definedName name="_xlnm.Print_Area" localSheetId="14">'Attachment 9 '!$A$1:$F$33</definedName>
    <definedName name="_xlnm.Print_Area" localSheetId="16">'Attachment-11'!$A$1:$E$30</definedName>
    <definedName name="_xlnm.Print_Area" localSheetId="17">'Attachment-12'!$A$1:$F$33</definedName>
    <definedName name="_xlnm.Print_Area" localSheetId="18">'Attachment-13 '!$A$1:$G$31</definedName>
    <definedName name="_xlnm.Print_Area" localSheetId="19">'Attachment-14'!$A$1:$I$218</definedName>
    <definedName name="_xlnm.Print_Area" localSheetId="21">'Attachment-16'!$A$1:$L$29</definedName>
    <definedName name="_xlnm.Print_Area" localSheetId="24">'Attachment-19'!$A$1:$G$59</definedName>
    <definedName name="_xlnm.Print_Area" localSheetId="12">'Attachment-6(D)'!$A$1:$G$26</definedName>
    <definedName name="_xlnm.Print_Area" localSheetId="25">'Bid Form 1st Envelope '!$A$1:$L$83</definedName>
    <definedName name="_xlnm.Print_Area" localSheetId="1">Cover!$A$1:$F$22</definedName>
    <definedName name="_xlnm.Print_Area" localSheetId="2">'Names of Bidder'!$B$1:$F$31</definedName>
    <definedName name="_xlnm.Print_Titles" localSheetId="14">'Attachment 9 '!$18:$18</definedName>
    <definedName name="_xlnm.Print_Titles" localSheetId="17">'Attachment-12'!$20:$20</definedName>
    <definedName name="printedname">#REF!</definedName>
    <definedName name="_xlnm.Recorder" localSheetId="10">#REF!</definedName>
    <definedName name="_xlnm.Recorder" localSheetId="24">#REF!</definedName>
    <definedName name="_xlnm.Recorder" localSheetId="12">#REF!</definedName>
    <definedName name="_xlnm.Recorder">#REF!</definedName>
    <definedName name="TEST" localSheetId="10">#REF!</definedName>
    <definedName name="TEST" localSheetId="24">#REF!</definedName>
    <definedName name="TEST" localSheetId="12">#REF!</definedName>
    <definedName name="TEST">#REF!</definedName>
    <definedName name="TO" localSheetId="12">'Attachment-12'!#REF!</definedName>
    <definedName name="TO">'Attachment-12'!#REF!</definedName>
    <definedName name="ttt">#REF!</definedName>
    <definedName name="typeofbidder">#REF!</definedName>
    <definedName name="uuu">#REF!</definedName>
    <definedName name="yyy">#REF!</definedName>
    <definedName name="Z_12029364_1C66_4A6C_902B_AEC081D9AD88_.wvu.Cols" localSheetId="4" hidden="1">'Attach 3 (QR Schedule)'!$R:$S,'Attach 3 (QR Schedule)'!$U:$AW</definedName>
    <definedName name="Z_12029364_1C66_4A6C_902B_AEC081D9AD88_.wvu.Cols" localSheetId="5" hidden="1">'Attach 4'!$H:$J</definedName>
    <definedName name="Z_12029364_1C66_4A6C_902B_AEC081D9AD88_.wvu.Cols" localSheetId="6" hidden="1">'Attach 4(A)'!$H:$J</definedName>
    <definedName name="Z_12029364_1C66_4A6C_902B_AEC081D9AD88_.wvu.Cols" localSheetId="7" hidden="1">'Attach 5'!$H:$J</definedName>
    <definedName name="Z_12029364_1C66_4A6C_902B_AEC081D9AD88_.wvu.Cols" localSheetId="8" hidden="1">'Attach 5(A)'!$H:$J</definedName>
    <definedName name="Z_12029364_1C66_4A6C_902B_AEC081D9AD88_.wvu.Cols" localSheetId="9" hidden="1">'Attach 6(A)'!$H:$J</definedName>
    <definedName name="Z_12029364_1C66_4A6C_902B_AEC081D9AD88_.wvu.Cols" localSheetId="10" hidden="1">'Attach 6(B)'!$I:$K</definedName>
    <definedName name="Z_12029364_1C66_4A6C_902B_AEC081D9AD88_.wvu.Cols" localSheetId="11" hidden="1">'Attach 6(C)'!$I:$I,'Attach 6(C)'!$K:$K,'Attach 6(C)'!$N:$P</definedName>
    <definedName name="Z_12029364_1C66_4A6C_902B_AEC081D9AD88_.wvu.Cols" localSheetId="21" hidden="1">'Attachment-16'!$P:$P</definedName>
    <definedName name="Z_12029364_1C66_4A6C_902B_AEC081D9AD88_.wvu.Cols" localSheetId="25" hidden="1">'Bid Form 1st Envelope '!$M:$S</definedName>
    <definedName name="Z_12029364_1C66_4A6C_902B_AEC081D9AD88_.wvu.PrintArea" localSheetId="4" hidden="1">'Attach 3 (QR Schedule)'!$A$1:$K$208</definedName>
    <definedName name="Z_12029364_1C66_4A6C_902B_AEC081D9AD88_.wvu.PrintArea" localSheetId="3" hidden="1">'Attach 3(JV)'!$A$2:$F$30</definedName>
    <definedName name="Z_12029364_1C66_4A6C_902B_AEC081D9AD88_.wvu.PrintArea" localSheetId="5" hidden="1">'Attach 4'!$A$1:$E$32</definedName>
    <definedName name="Z_12029364_1C66_4A6C_902B_AEC081D9AD88_.wvu.PrintArea" localSheetId="6" hidden="1">'Attach 4(A)'!$A$2:$E$56</definedName>
    <definedName name="Z_12029364_1C66_4A6C_902B_AEC081D9AD88_.wvu.PrintArea" localSheetId="7" hidden="1">'Attach 5'!$A$2:$E$52</definedName>
    <definedName name="Z_12029364_1C66_4A6C_902B_AEC081D9AD88_.wvu.PrintArea" localSheetId="8" hidden="1">'Attach 5(A)'!$A$2:$E$55</definedName>
    <definedName name="Z_12029364_1C66_4A6C_902B_AEC081D9AD88_.wvu.PrintArea" localSheetId="9" hidden="1">'Attach 6(A)'!$A$2:$E$51</definedName>
    <definedName name="Z_12029364_1C66_4A6C_902B_AEC081D9AD88_.wvu.PrintArea" localSheetId="10" hidden="1">'Attach 6(B)'!$A$2:$F$50</definedName>
    <definedName name="Z_12029364_1C66_4A6C_902B_AEC081D9AD88_.wvu.PrintArea" localSheetId="11" hidden="1">'Attach 6(C)'!$A$2:$H$49</definedName>
    <definedName name="Z_12029364_1C66_4A6C_902B_AEC081D9AD88_.wvu.PrintArea" localSheetId="15" hidden="1">'Attachment 10 '!$A$2:$E$24</definedName>
    <definedName name="Z_12029364_1C66_4A6C_902B_AEC081D9AD88_.wvu.PrintArea" localSheetId="14" hidden="1">'Attachment 9 '!$A$2:$F$33</definedName>
    <definedName name="Z_12029364_1C66_4A6C_902B_AEC081D9AD88_.wvu.PrintArea" localSheetId="16" hidden="1">'Attachment-11'!$A$2:$E$30</definedName>
    <definedName name="Z_12029364_1C66_4A6C_902B_AEC081D9AD88_.wvu.PrintArea" localSheetId="17" hidden="1">'Attachment-12'!$A$2:$F$33</definedName>
    <definedName name="Z_12029364_1C66_4A6C_902B_AEC081D9AD88_.wvu.PrintArea" localSheetId="18" hidden="1">'Attachment-13 '!$A$2:$G$31</definedName>
    <definedName name="Z_12029364_1C66_4A6C_902B_AEC081D9AD88_.wvu.PrintArea" localSheetId="19" hidden="1">'Attachment-14'!$A$9:$I$218</definedName>
    <definedName name="Z_12029364_1C66_4A6C_902B_AEC081D9AD88_.wvu.PrintArea" localSheetId="21" hidden="1">'Attachment-16'!$A$2:$L$43</definedName>
    <definedName name="Z_12029364_1C66_4A6C_902B_AEC081D9AD88_.wvu.PrintArea" localSheetId="12" hidden="1">'Attachment-6(D)'!$A$2:$G$26</definedName>
    <definedName name="Z_12029364_1C66_4A6C_902B_AEC081D9AD88_.wvu.PrintArea" localSheetId="25" hidden="1">'Bid Form 1st Envelope '!$A$2:$L$83</definedName>
    <definedName name="Z_12029364_1C66_4A6C_902B_AEC081D9AD88_.wvu.PrintArea" localSheetId="2" hidden="1">'Names of Bidder'!$B$1:$D$28</definedName>
    <definedName name="Z_12029364_1C66_4A6C_902B_AEC081D9AD88_.wvu.PrintTitles" localSheetId="14" hidden="1">'Attachment 9 '!$18:$18</definedName>
    <definedName name="Z_12029364_1C66_4A6C_902B_AEC081D9AD88_.wvu.PrintTitles" localSheetId="17" hidden="1">'Attachment-12'!$20:$20</definedName>
    <definedName name="Z_12029364_1C66_4A6C_902B_AEC081D9AD88_.wvu.Rows" localSheetId="4" hidden="1">'Attach 3 (QR Schedule)'!$27:$27,'Attach 3 (QR Schedule)'!$65:$67,'Attach 3 (QR Schedule)'!$92:$92,'Attach 3 (QR Schedule)'!$110:$113,'Attach 3 (QR Schedule)'!$115:$115,'Attach 3 (QR Schedule)'!#REF!</definedName>
    <definedName name="Z_12029364_1C66_4A6C_902B_AEC081D9AD88_.wvu.Rows" localSheetId="15" hidden="1">'Attachment 10 '!$25:$81</definedName>
    <definedName name="Z_12029364_1C66_4A6C_902B_AEC081D9AD88_.wvu.Rows" localSheetId="16" hidden="1">'Attachment-11'!$31:$87</definedName>
    <definedName name="Z_12029364_1C66_4A6C_902B_AEC081D9AD88_.wvu.Rows" localSheetId="2" hidden="1">'Names of Bidder'!#REF!</definedName>
    <definedName name="Z_1C70608C_646A_4043_A222_6253B5006A93_.wvu.Cols" localSheetId="24" hidden="1">'Attachment-19'!$H:$H</definedName>
    <definedName name="Z_1C70608C_646A_4043_A222_6253B5006A93_.wvu.PrintArea" localSheetId="24" hidden="1">'Attachment-19'!$A$2:$E$60</definedName>
    <definedName name="Z_237D8718_39ED_4FFE_B3B2_D1192F8D2E87_.wvu.Cols" localSheetId="24" hidden="1">'Attachment-19'!$H:$H</definedName>
    <definedName name="Z_237D8718_39ED_4FFE_B3B2_D1192F8D2E87_.wvu.PrintArea" localSheetId="24" hidden="1">'Attachment-19'!$A$2:$E$60</definedName>
    <definedName name="Z_2C34C6E4_9855_4E53_992D_E5F4DB6E57FB_.wvu.Cols" localSheetId="4" hidden="1">'Attach 3 (QR Schedule)'!$G:$G,'Attach 3 (QR Schedule)'!$I:$I,'Attach 3 (QR Schedule)'!$R:$S</definedName>
    <definedName name="Z_2C34C6E4_9855_4E53_992D_E5F4DB6E57FB_.wvu.Cols" localSheetId="5" hidden="1">'Attach 4'!$H:$J</definedName>
    <definedName name="Z_2C34C6E4_9855_4E53_992D_E5F4DB6E57FB_.wvu.Cols" localSheetId="6" hidden="1">'Attach 4(A)'!$H:$J</definedName>
    <definedName name="Z_2C34C6E4_9855_4E53_992D_E5F4DB6E57FB_.wvu.Cols" localSheetId="7" hidden="1">'Attach 5'!$H:$J</definedName>
    <definedName name="Z_2C34C6E4_9855_4E53_992D_E5F4DB6E57FB_.wvu.Cols" localSheetId="8" hidden="1">'Attach 5(A)'!$H:$J</definedName>
    <definedName name="Z_2C34C6E4_9855_4E53_992D_E5F4DB6E57FB_.wvu.Cols" localSheetId="9" hidden="1">'Attach 6(A)'!$H:$J</definedName>
    <definedName name="Z_2C34C6E4_9855_4E53_992D_E5F4DB6E57FB_.wvu.Cols" localSheetId="10" hidden="1">'Attach 6(B)'!$I:$K</definedName>
    <definedName name="Z_2C34C6E4_9855_4E53_992D_E5F4DB6E57FB_.wvu.Cols" localSheetId="11" hidden="1">'Attach 6(C)'!$I:$I,'Attach 6(C)'!$K:$K,'Attach 6(C)'!$N:$P</definedName>
    <definedName name="Z_2C34C6E4_9855_4E53_992D_E5F4DB6E57FB_.wvu.Cols" localSheetId="21" hidden="1">'Attachment-16'!$P:$P</definedName>
    <definedName name="Z_2C34C6E4_9855_4E53_992D_E5F4DB6E57FB_.wvu.Cols" localSheetId="25" hidden="1">'Bid Form 1st Envelope '!$M:$X</definedName>
    <definedName name="Z_2C34C6E4_9855_4E53_992D_E5F4DB6E57FB_.wvu.Cols" localSheetId="2" hidden="1">'Names of Bidder'!$A:$A</definedName>
    <definedName name="Z_2C34C6E4_9855_4E53_992D_E5F4DB6E57FB_.wvu.PrintArea" localSheetId="4" hidden="1">'Attach 3 (QR Schedule)'!$A$1:$L$205</definedName>
    <definedName name="Z_2C34C6E4_9855_4E53_992D_E5F4DB6E57FB_.wvu.PrintArea" localSheetId="3" hidden="1">'Attach 3(JV)'!$A$2:$F$30</definedName>
    <definedName name="Z_2C34C6E4_9855_4E53_992D_E5F4DB6E57FB_.wvu.PrintArea" localSheetId="5" hidden="1">'Attach 4'!$A$1:$E$32</definedName>
    <definedName name="Z_2C34C6E4_9855_4E53_992D_E5F4DB6E57FB_.wvu.PrintArea" localSheetId="6" hidden="1">'Attach 4(A)'!$A$2:$E$56</definedName>
    <definedName name="Z_2C34C6E4_9855_4E53_992D_E5F4DB6E57FB_.wvu.PrintArea" localSheetId="7" hidden="1">'Attach 5'!$A$2:$E$52</definedName>
    <definedName name="Z_2C34C6E4_9855_4E53_992D_E5F4DB6E57FB_.wvu.PrintArea" localSheetId="8" hidden="1">'Attach 5(A)'!$A$2:$E$55</definedName>
    <definedName name="Z_2C34C6E4_9855_4E53_992D_E5F4DB6E57FB_.wvu.PrintArea" localSheetId="9" hidden="1">'Attach 6(A)'!$A$2:$E$51</definedName>
    <definedName name="Z_2C34C6E4_9855_4E53_992D_E5F4DB6E57FB_.wvu.PrintArea" localSheetId="10" hidden="1">'Attach 6(B)'!$A$2:$F$50</definedName>
    <definedName name="Z_2C34C6E4_9855_4E53_992D_E5F4DB6E57FB_.wvu.PrintArea" localSheetId="11" hidden="1">'Attach 6(C)'!$A$2:$H$29</definedName>
    <definedName name="Z_2C34C6E4_9855_4E53_992D_E5F4DB6E57FB_.wvu.PrintArea" localSheetId="15" hidden="1">'Attachment 10 '!$A$2:$E$24</definedName>
    <definedName name="Z_2C34C6E4_9855_4E53_992D_E5F4DB6E57FB_.wvu.PrintArea" localSheetId="14" hidden="1">'Attachment 9 '!$A$2:$F$33</definedName>
    <definedName name="Z_2C34C6E4_9855_4E53_992D_E5F4DB6E57FB_.wvu.PrintArea" localSheetId="16" hidden="1">'Attachment-11'!$A$2:$E$30</definedName>
    <definedName name="Z_2C34C6E4_9855_4E53_992D_E5F4DB6E57FB_.wvu.PrintArea" localSheetId="17" hidden="1">'Attachment-12'!$A$2:$F$33</definedName>
    <definedName name="Z_2C34C6E4_9855_4E53_992D_E5F4DB6E57FB_.wvu.PrintArea" localSheetId="18" hidden="1">'Attachment-13 '!$A$2:$G$31</definedName>
    <definedName name="Z_2C34C6E4_9855_4E53_992D_E5F4DB6E57FB_.wvu.PrintArea" localSheetId="19" hidden="1">'Attachment-14'!$A$9:$I$218</definedName>
    <definedName name="Z_2C34C6E4_9855_4E53_992D_E5F4DB6E57FB_.wvu.PrintArea" localSheetId="21" hidden="1">'Attachment-16'!$A$2:$L$29</definedName>
    <definedName name="Z_2C34C6E4_9855_4E53_992D_E5F4DB6E57FB_.wvu.PrintArea" localSheetId="12" hidden="1">'Attachment-6(D)'!$A$2:$G$26</definedName>
    <definedName name="Z_2C34C6E4_9855_4E53_992D_E5F4DB6E57FB_.wvu.PrintArea" localSheetId="25" hidden="1">'Bid Form 1st Envelope '!$A$2:$L$83</definedName>
    <definedName name="Z_2C34C6E4_9855_4E53_992D_E5F4DB6E57FB_.wvu.PrintArea" localSheetId="1" hidden="1">Cover!$A$1:$H$22</definedName>
    <definedName name="Z_2C34C6E4_9855_4E53_992D_E5F4DB6E57FB_.wvu.PrintArea" localSheetId="2" hidden="1">'Names of Bidder'!$B$1:$F$28</definedName>
    <definedName name="Z_2C34C6E4_9855_4E53_992D_E5F4DB6E57FB_.wvu.PrintTitles" localSheetId="14" hidden="1">'Attachment 9 '!$18:$18</definedName>
    <definedName name="Z_2C34C6E4_9855_4E53_992D_E5F4DB6E57FB_.wvu.PrintTitles" localSheetId="17" hidden="1">'Attachment-12'!$20:$20</definedName>
    <definedName name="Z_2C34C6E4_9855_4E53_992D_E5F4DB6E57FB_.wvu.Rows" localSheetId="4" hidden="1">'Attach 3 (QR Schedule)'!$18:$18,'Attach 3 (QR Schedule)'!$19:$20,'Attach 3 (QR Schedule)'!$27:$30,'Attach 3 (QR Schedule)'!$34:$34,'Attach 3 (QR Schedule)'!#REF!,'Attach 3 (QR Schedule)'!$61:$61,'Attach 3 (QR Schedule)'!$62:$86,'Attach 3 (QR Schedule)'!$88:$88,'Attach 3 (QR Schedule)'!$89:$94,'Attach 3 (QR Schedule)'!$96:$98,'Attach 3 (QR Schedule)'!$100:$100,'Attach 3 (QR Schedule)'!$110:$183,'Attach 3 (QR Schedule)'!$201:$202</definedName>
    <definedName name="Z_2C34C6E4_9855_4E53_992D_E5F4DB6E57FB_.wvu.Rows" localSheetId="5" hidden="1">'Attach 4'!$8:$8,'Attach 4'!$32:$32</definedName>
    <definedName name="Z_2C34C6E4_9855_4E53_992D_E5F4DB6E57FB_.wvu.Rows" localSheetId="6" hidden="1">'Attach 4(A)'!$9:$9,'Attach 4(A)'!$39:$56</definedName>
    <definedName name="Z_2C34C6E4_9855_4E53_992D_E5F4DB6E57FB_.wvu.Rows" localSheetId="7" hidden="1">'Attach 5'!$9:$9,'Attach 5'!$51:$52</definedName>
    <definedName name="Z_2C34C6E4_9855_4E53_992D_E5F4DB6E57FB_.wvu.Rows" localSheetId="8" hidden="1">'Attach 5(A)'!$9:$9,'Attach 5(A)'!$38:$55</definedName>
    <definedName name="Z_2C34C6E4_9855_4E53_992D_E5F4DB6E57FB_.wvu.Rows" localSheetId="9" hidden="1">'Attach 6(A)'!$9:$9,'Attach 6(A)'!$34:$51</definedName>
    <definedName name="Z_2C34C6E4_9855_4E53_992D_E5F4DB6E57FB_.wvu.Rows" localSheetId="10" hidden="1">'Attach 6(B)'!$32:$50</definedName>
    <definedName name="Z_2C34C6E4_9855_4E53_992D_E5F4DB6E57FB_.wvu.Rows" localSheetId="11" hidden="1">'Attach 6(C)'!$30:$48</definedName>
    <definedName name="Z_2C34C6E4_9855_4E53_992D_E5F4DB6E57FB_.wvu.Rows" localSheetId="15" hidden="1">'Attachment 10 '!$10:$10,'Attachment 10 '!$25:$81</definedName>
    <definedName name="Z_2C34C6E4_9855_4E53_992D_E5F4DB6E57FB_.wvu.Rows" localSheetId="14" hidden="1">'Attachment 9 '!$9:$9,'Attachment 9 '!$18:$28</definedName>
    <definedName name="Z_2C34C6E4_9855_4E53_992D_E5F4DB6E57FB_.wvu.Rows" localSheetId="16" hidden="1">'Attachment-11'!$10:$10,'Attachment-11'!$31:$87</definedName>
    <definedName name="Z_2C34C6E4_9855_4E53_992D_E5F4DB6E57FB_.wvu.Rows" localSheetId="17" hidden="1">'Attachment-12'!$20:$30</definedName>
    <definedName name="Z_2C34C6E4_9855_4E53_992D_E5F4DB6E57FB_.wvu.Rows" localSheetId="18" hidden="1">'Attachment-13 '!$10:$10</definedName>
    <definedName name="Z_2C34C6E4_9855_4E53_992D_E5F4DB6E57FB_.wvu.Rows" localSheetId="21" hidden="1">'Attachment-16'!$30:$43</definedName>
    <definedName name="Z_2C34C6E4_9855_4E53_992D_E5F4DB6E57FB_.wvu.Rows" localSheetId="12" hidden="1">'Attachment-6(D)'!$8:$8</definedName>
    <definedName name="Z_2C34C6E4_9855_4E53_992D_E5F4DB6E57FB_.wvu.Rows" localSheetId="25" hidden="1">'Bid Form 1st Envelope '!#REF!,'Bid Form 1st Envelope '!$68:$72</definedName>
    <definedName name="Z_2C34C6E4_9855_4E53_992D_E5F4DB6E57FB_.wvu.Rows" localSheetId="2" hidden="1">'Names of Bidder'!$7:$7,'Names of Bidder'!$14:$22,'Names of Bidder'!#REF!</definedName>
    <definedName name="Z_3545AE1A_D3DD_4FC8_880A_180A3F66AD42_.wvu.Cols" localSheetId="24" hidden="1">'Attachment-19'!$F:$F</definedName>
    <definedName name="Z_3545AE1A_D3DD_4FC8_880A_180A3F66AD42_.wvu.PrintArea" localSheetId="24" hidden="1">'Attachment-19'!$A$2:$E$59</definedName>
    <definedName name="Z_3CFA56B3_FDD6_4AA5_B661_7B6828E7ED33_.wvu.Cols" localSheetId="4" hidden="1">'Attach 3 (QR Schedule)'!$G:$G,'Attach 3 (QR Schedule)'!$I:$I,'Attach 3 (QR Schedule)'!$R:$S</definedName>
    <definedName name="Z_3CFA56B3_FDD6_4AA5_B661_7B6828E7ED33_.wvu.Cols" localSheetId="5" hidden="1">'Attach 4'!$H:$J</definedName>
    <definedName name="Z_3CFA56B3_FDD6_4AA5_B661_7B6828E7ED33_.wvu.Cols" localSheetId="6" hidden="1">'Attach 4(A)'!$H:$J</definedName>
    <definedName name="Z_3CFA56B3_FDD6_4AA5_B661_7B6828E7ED33_.wvu.Cols" localSheetId="7" hidden="1">'Attach 5'!$H:$J</definedName>
    <definedName name="Z_3CFA56B3_FDD6_4AA5_B661_7B6828E7ED33_.wvu.Cols" localSheetId="8" hidden="1">'Attach 5(A)'!$H:$J</definedName>
    <definedName name="Z_3CFA56B3_FDD6_4AA5_B661_7B6828E7ED33_.wvu.Cols" localSheetId="9" hidden="1">'Attach 6(A)'!$H:$J</definedName>
    <definedName name="Z_3CFA56B3_FDD6_4AA5_B661_7B6828E7ED33_.wvu.Cols" localSheetId="10" hidden="1">'Attach 6(B)'!$I:$K</definedName>
    <definedName name="Z_3CFA56B3_FDD6_4AA5_B661_7B6828E7ED33_.wvu.Cols" localSheetId="11" hidden="1">'Attach 6(C)'!$I:$I,'Attach 6(C)'!$K:$K,'Attach 6(C)'!$N:$P</definedName>
    <definedName name="Z_3CFA56B3_FDD6_4AA5_B661_7B6828E7ED33_.wvu.Cols" localSheetId="21" hidden="1">'Attachment-16'!$P:$P</definedName>
    <definedName name="Z_3CFA56B3_FDD6_4AA5_B661_7B6828E7ED33_.wvu.Cols" localSheetId="25" hidden="1">'Bid Form 1st Envelope '!$M:$X</definedName>
    <definedName name="Z_3CFA56B3_FDD6_4AA5_B661_7B6828E7ED33_.wvu.Cols" localSheetId="2" hidden="1">'Names of Bidder'!$A:$A</definedName>
    <definedName name="Z_3CFA56B3_FDD6_4AA5_B661_7B6828E7ED33_.wvu.PrintArea" localSheetId="4" hidden="1">'Attach 3 (QR Schedule)'!$A$1:$L$205</definedName>
    <definedName name="Z_3CFA56B3_FDD6_4AA5_B661_7B6828E7ED33_.wvu.PrintArea" localSheetId="3" hidden="1">'Attach 3(JV)'!$A$2:$F$30</definedName>
    <definedName name="Z_3CFA56B3_FDD6_4AA5_B661_7B6828E7ED33_.wvu.PrintArea" localSheetId="5" hidden="1">'Attach 4'!$A$1:$E$32</definedName>
    <definedName name="Z_3CFA56B3_FDD6_4AA5_B661_7B6828E7ED33_.wvu.PrintArea" localSheetId="6" hidden="1">'Attach 4(A)'!$A$2:$E$56</definedName>
    <definedName name="Z_3CFA56B3_FDD6_4AA5_B661_7B6828E7ED33_.wvu.PrintArea" localSheetId="7" hidden="1">'Attach 5'!$A$2:$E$52</definedName>
    <definedName name="Z_3CFA56B3_FDD6_4AA5_B661_7B6828E7ED33_.wvu.PrintArea" localSheetId="8" hidden="1">'Attach 5(A)'!$A$2:$E$55</definedName>
    <definedName name="Z_3CFA56B3_FDD6_4AA5_B661_7B6828E7ED33_.wvu.PrintArea" localSheetId="9" hidden="1">'Attach 6(A)'!$A$2:$E$51</definedName>
    <definedName name="Z_3CFA56B3_FDD6_4AA5_B661_7B6828E7ED33_.wvu.PrintArea" localSheetId="10" hidden="1">'Attach 6(B)'!$A$2:$F$50</definedName>
    <definedName name="Z_3CFA56B3_FDD6_4AA5_B661_7B6828E7ED33_.wvu.PrintArea" localSheetId="11" hidden="1">'Attach 6(C)'!$A$2:$H$29</definedName>
    <definedName name="Z_3CFA56B3_FDD6_4AA5_B661_7B6828E7ED33_.wvu.PrintArea" localSheetId="15" hidden="1">'Attachment 10 '!$A$2:$E$24</definedName>
    <definedName name="Z_3CFA56B3_FDD6_4AA5_B661_7B6828E7ED33_.wvu.PrintArea" localSheetId="14" hidden="1">'Attachment 9 '!$A$2:$F$33</definedName>
    <definedName name="Z_3CFA56B3_FDD6_4AA5_B661_7B6828E7ED33_.wvu.PrintArea" localSheetId="16" hidden="1">'Attachment-11'!$A$2:$E$30</definedName>
    <definedName name="Z_3CFA56B3_FDD6_4AA5_B661_7B6828E7ED33_.wvu.PrintArea" localSheetId="17" hidden="1">'Attachment-12'!$A$2:$F$33</definedName>
    <definedName name="Z_3CFA56B3_FDD6_4AA5_B661_7B6828E7ED33_.wvu.PrintArea" localSheetId="18" hidden="1">'Attachment-13 '!$A$2:$G$31</definedName>
    <definedName name="Z_3CFA56B3_FDD6_4AA5_B661_7B6828E7ED33_.wvu.PrintArea" localSheetId="19" hidden="1">'Attachment-14'!$A$9:$I$218</definedName>
    <definedName name="Z_3CFA56B3_FDD6_4AA5_B661_7B6828E7ED33_.wvu.PrintArea" localSheetId="21" hidden="1">'Attachment-16'!$A$2:$L$29</definedName>
    <definedName name="Z_3CFA56B3_FDD6_4AA5_B661_7B6828E7ED33_.wvu.PrintArea" localSheetId="12" hidden="1">'Attachment-6(D)'!$A$2:$G$26</definedName>
    <definedName name="Z_3CFA56B3_FDD6_4AA5_B661_7B6828E7ED33_.wvu.PrintArea" localSheetId="25" hidden="1">'Bid Form 1st Envelope '!$A$2:$L$83</definedName>
    <definedName name="Z_3CFA56B3_FDD6_4AA5_B661_7B6828E7ED33_.wvu.PrintArea" localSheetId="1" hidden="1">Cover!$A$1:$H$22</definedName>
    <definedName name="Z_3CFA56B3_FDD6_4AA5_B661_7B6828E7ED33_.wvu.PrintArea" localSheetId="2" hidden="1">'Names of Bidder'!$B$1:$F$28</definedName>
    <definedName name="Z_3CFA56B3_FDD6_4AA5_B661_7B6828E7ED33_.wvu.PrintTitles" localSheetId="14" hidden="1">'Attachment 9 '!$18:$18</definedName>
    <definedName name="Z_3CFA56B3_FDD6_4AA5_B661_7B6828E7ED33_.wvu.PrintTitles" localSheetId="17" hidden="1">'Attachment-12'!$20:$20</definedName>
    <definedName name="Z_3CFA56B3_FDD6_4AA5_B661_7B6828E7ED33_.wvu.Rows" localSheetId="4" hidden="1">'Attach 3 (QR Schedule)'!$18:$18,'Attach 3 (QR Schedule)'!$19:$20,'Attach 3 (QR Schedule)'!$27:$30,'Attach 3 (QR Schedule)'!$34:$34,'Attach 3 (QR Schedule)'!#REF!,'Attach 3 (QR Schedule)'!$61:$61,'Attach 3 (QR Schedule)'!$62:$86,'Attach 3 (QR Schedule)'!$88:$88,'Attach 3 (QR Schedule)'!$89:$94,'Attach 3 (QR Schedule)'!$96:$98,'Attach 3 (QR Schedule)'!$100:$100,'Attach 3 (QR Schedule)'!$110:$183,'Attach 3 (QR Schedule)'!$201:$202</definedName>
    <definedName name="Z_3CFA56B3_FDD6_4AA5_B661_7B6828E7ED33_.wvu.Rows" localSheetId="5" hidden="1">'Attach 4'!$8:$8,'Attach 4'!$32:$32</definedName>
    <definedName name="Z_3CFA56B3_FDD6_4AA5_B661_7B6828E7ED33_.wvu.Rows" localSheetId="6" hidden="1">'Attach 4(A)'!$9:$9,'Attach 4(A)'!$39:$56</definedName>
    <definedName name="Z_3CFA56B3_FDD6_4AA5_B661_7B6828E7ED33_.wvu.Rows" localSheetId="7" hidden="1">'Attach 5'!$9:$9,'Attach 5'!$51:$52</definedName>
    <definedName name="Z_3CFA56B3_FDD6_4AA5_B661_7B6828E7ED33_.wvu.Rows" localSheetId="8" hidden="1">'Attach 5(A)'!$9:$9,'Attach 5(A)'!$38:$55</definedName>
    <definedName name="Z_3CFA56B3_FDD6_4AA5_B661_7B6828E7ED33_.wvu.Rows" localSheetId="9" hidden="1">'Attach 6(A)'!$9:$9,'Attach 6(A)'!$34:$51</definedName>
    <definedName name="Z_3CFA56B3_FDD6_4AA5_B661_7B6828E7ED33_.wvu.Rows" localSheetId="10" hidden="1">'Attach 6(B)'!$32:$50</definedName>
    <definedName name="Z_3CFA56B3_FDD6_4AA5_B661_7B6828E7ED33_.wvu.Rows" localSheetId="11" hidden="1">'Attach 6(C)'!$30:$48</definedName>
    <definedName name="Z_3CFA56B3_FDD6_4AA5_B661_7B6828E7ED33_.wvu.Rows" localSheetId="15" hidden="1">'Attachment 10 '!$10:$10,'Attachment 10 '!$25:$81</definedName>
    <definedName name="Z_3CFA56B3_FDD6_4AA5_B661_7B6828E7ED33_.wvu.Rows" localSheetId="14" hidden="1">'Attachment 9 '!$9:$9,'Attachment 9 '!$18:$28</definedName>
    <definedName name="Z_3CFA56B3_FDD6_4AA5_B661_7B6828E7ED33_.wvu.Rows" localSheetId="16" hidden="1">'Attachment-11'!$10:$10,'Attachment-11'!$31:$87</definedName>
    <definedName name="Z_3CFA56B3_FDD6_4AA5_B661_7B6828E7ED33_.wvu.Rows" localSheetId="17" hidden="1">'Attachment-12'!$20:$30</definedName>
    <definedName name="Z_3CFA56B3_FDD6_4AA5_B661_7B6828E7ED33_.wvu.Rows" localSheetId="18" hidden="1">'Attachment-13 '!$10:$10</definedName>
    <definedName name="Z_3CFA56B3_FDD6_4AA5_B661_7B6828E7ED33_.wvu.Rows" localSheetId="21" hidden="1">'Attachment-16'!$30:$43</definedName>
    <definedName name="Z_3CFA56B3_FDD6_4AA5_B661_7B6828E7ED33_.wvu.Rows" localSheetId="12" hidden="1">'Attachment-6(D)'!$8:$8</definedName>
    <definedName name="Z_3CFA56B3_FDD6_4AA5_B661_7B6828E7ED33_.wvu.Rows" localSheetId="25" hidden="1">'Bid Form 1st Envelope '!#REF!,'Bid Form 1st Envelope '!$68:$72</definedName>
    <definedName name="Z_3CFA56B3_FDD6_4AA5_B661_7B6828E7ED33_.wvu.Rows" localSheetId="2" hidden="1">'Names of Bidder'!$7:$7,'Names of Bidder'!$14:$22,'Names of Bidder'!#REF!</definedName>
    <definedName name="Z_43BCBF1E_CDCF_4541_8D79_87EDCECBC1FD_.wvu.PrintArea" localSheetId="3" hidden="1">'Attach 3(JV)'!$A$2:$E$30</definedName>
    <definedName name="Z_43BCBF1E_CDCF_4541_8D79_87EDCECBC1FD_.wvu.PrintArea" localSheetId="5" hidden="1">'Attach 4'!$A$1:$E$32</definedName>
    <definedName name="Z_43BCBF1E_CDCF_4541_8D79_87EDCECBC1FD_.wvu.PrintArea" localSheetId="6" hidden="1">'Attach 4(A)'!$A$2:$E$56</definedName>
    <definedName name="Z_43BCBF1E_CDCF_4541_8D79_87EDCECBC1FD_.wvu.PrintArea" localSheetId="7" hidden="1">'Attach 5'!$A$2:$E$52</definedName>
    <definedName name="Z_43BCBF1E_CDCF_4541_8D79_87EDCECBC1FD_.wvu.PrintArea" localSheetId="8" hidden="1">'Attach 5(A)'!$A$2:$E$55</definedName>
    <definedName name="Z_43BCBF1E_CDCF_4541_8D79_87EDCECBC1FD_.wvu.PrintArea" localSheetId="9" hidden="1">'Attach 6(A)'!$A$2:$E$51</definedName>
    <definedName name="Z_43BCBF1E_CDCF_4541_8D79_87EDCECBC1FD_.wvu.PrintArea" localSheetId="10" hidden="1">'Attach 6(B)'!$A$2:$E$50</definedName>
    <definedName name="Z_43BCBF1E_CDCF_4541_8D79_87EDCECBC1FD_.wvu.PrintArea" localSheetId="11" hidden="1">'Attach 6(C)'!$A$2:$F$49</definedName>
    <definedName name="Z_43BCBF1E_CDCF_4541_8D79_87EDCECBC1FD_.wvu.PrintArea" localSheetId="15" hidden="1">'Attachment 10 '!$A$2:$E$80</definedName>
    <definedName name="Z_43BCBF1E_CDCF_4541_8D79_87EDCECBC1FD_.wvu.PrintArea" localSheetId="14" hidden="1">'Attachment 9 '!$A$2:$E$39</definedName>
    <definedName name="Z_43BCBF1E_CDCF_4541_8D79_87EDCECBC1FD_.wvu.PrintArea" localSheetId="16" hidden="1">'Attachment-11'!$A$2:$E$86</definedName>
    <definedName name="Z_43BCBF1E_CDCF_4541_8D79_87EDCECBC1FD_.wvu.PrintArea" localSheetId="17" hidden="1">'Attachment-12'!$A$2:$F$34</definedName>
    <definedName name="Z_43BCBF1E_CDCF_4541_8D79_87EDCECBC1FD_.wvu.PrintArea" localSheetId="18" hidden="1">'Attachment-13 '!$A$2:$G$31</definedName>
    <definedName name="Z_43BCBF1E_CDCF_4541_8D79_87EDCECBC1FD_.wvu.PrintArea" localSheetId="21" hidden="1">'Attachment-16'!$A$2:$L$43</definedName>
    <definedName name="Z_43BCBF1E_CDCF_4541_8D79_87EDCECBC1FD_.wvu.PrintArea" localSheetId="12" hidden="1">'Attachment-6(D)'!$A$2:$G$29</definedName>
    <definedName name="Z_43BCBF1E_CDCF_4541_8D79_87EDCECBC1FD_.wvu.PrintArea" localSheetId="25" hidden="1">'Bid Form 1st Envelope '!$A$2:$F$83</definedName>
    <definedName name="Z_43BCBF1E_CDCF_4541_8D79_87EDCECBC1FD_.wvu.PrintArea" localSheetId="2" hidden="1">'Names of Bidder'!$B$1:$D$28</definedName>
    <definedName name="Z_43BCBF1E_CDCF_4541_8D79_87EDCECBC1FD_.wvu.PrintTitles" localSheetId="14" hidden="1">'Attachment 9 '!$18:$18</definedName>
    <definedName name="Z_43BCBF1E_CDCF_4541_8D79_87EDCECBC1FD_.wvu.PrintTitles" localSheetId="17" hidden="1">'Attachment-12'!$20:$20</definedName>
    <definedName name="Z_43BCBF1E_CDCF_4541_8D79_87EDCECBC1FD_.wvu.Rows" localSheetId="17" hidden="1">'Attachment-12'!#REF!,'Attachment-12'!#REF!,'Attachment-12'!#REF!,'Attachment-12'!#REF!,'Attachment-12'!#REF!</definedName>
    <definedName name="Z_494F6778_23FE_4AAC_B37D_6C7543FC13B9_.wvu.Cols" localSheetId="4" hidden="1">'Attach 3 (QR Schedule)'!$J:$L</definedName>
    <definedName name="Z_494F6778_23FE_4AAC_B37D_6C7543FC13B9_.wvu.PrintArea" localSheetId="4" hidden="1">'Attach 3 (QR Schedule)'!$A$1:$I$148</definedName>
    <definedName name="Z_494F6778_23FE_4AAC_B37D_6C7543FC13B9_.wvu.PrintArea" localSheetId="3" hidden="1">'Attach 3(JV)'!$A$2:$E$30</definedName>
    <definedName name="Z_494F6778_23FE_4AAC_B37D_6C7543FC13B9_.wvu.PrintArea" localSheetId="5" hidden="1">'Attach 4'!$A$1:$E$32</definedName>
    <definedName name="Z_494F6778_23FE_4AAC_B37D_6C7543FC13B9_.wvu.PrintArea" localSheetId="6" hidden="1">'Attach 4(A)'!$A$2:$E$56</definedName>
    <definedName name="Z_494F6778_23FE_4AAC_B37D_6C7543FC13B9_.wvu.PrintArea" localSheetId="7" hidden="1">'Attach 5'!$A$2:$E$52</definedName>
    <definedName name="Z_494F6778_23FE_4AAC_B37D_6C7543FC13B9_.wvu.PrintArea" localSheetId="8" hidden="1">'Attach 5(A)'!$A$2:$E$55</definedName>
    <definedName name="Z_494F6778_23FE_4AAC_B37D_6C7543FC13B9_.wvu.PrintArea" localSheetId="9" hidden="1">'Attach 6(A)'!$A$2:$E$51</definedName>
    <definedName name="Z_494F6778_23FE_4AAC_B37D_6C7543FC13B9_.wvu.PrintArea" localSheetId="10" hidden="1">'Attach 6(B)'!$A$2:$E$50</definedName>
    <definedName name="Z_494F6778_23FE_4AAC_B37D_6C7543FC13B9_.wvu.PrintArea" localSheetId="11" hidden="1">'Attach 6(C)'!$A$2:$F$49</definedName>
    <definedName name="Z_494F6778_23FE_4AAC_B37D_6C7543FC13B9_.wvu.PrintArea" localSheetId="15" hidden="1">'Attachment 10 '!$A$2:$E$80</definedName>
    <definedName name="Z_494F6778_23FE_4AAC_B37D_6C7543FC13B9_.wvu.PrintArea" localSheetId="14" hidden="1">'Attachment 9 '!$A$2:$E$39</definedName>
    <definedName name="Z_494F6778_23FE_4AAC_B37D_6C7543FC13B9_.wvu.PrintArea" localSheetId="16" hidden="1">'Attachment-11'!$A$2:$E$86</definedName>
    <definedName name="Z_494F6778_23FE_4AAC_B37D_6C7543FC13B9_.wvu.PrintArea" localSheetId="17" hidden="1">'Attachment-12'!$A$2:$F$34</definedName>
    <definedName name="Z_494F6778_23FE_4AAC_B37D_6C7543FC13B9_.wvu.PrintArea" localSheetId="18" hidden="1">'Attachment-13 '!$A$2:$G$31</definedName>
    <definedName name="Z_494F6778_23FE_4AAC_B37D_6C7543FC13B9_.wvu.PrintArea" localSheetId="19" hidden="1">'Attachment-14'!$A$9:$I$218</definedName>
    <definedName name="Z_494F6778_23FE_4AAC_B37D_6C7543FC13B9_.wvu.PrintArea" localSheetId="21" hidden="1">'Attachment-16'!$A$2:$L$43</definedName>
    <definedName name="Z_494F6778_23FE_4AAC_B37D_6C7543FC13B9_.wvu.PrintArea" localSheetId="12" hidden="1">'Attachment-6(D)'!$A$2:$G$29</definedName>
    <definedName name="Z_494F6778_23FE_4AAC_B37D_6C7543FC13B9_.wvu.PrintArea" localSheetId="25" hidden="1">'Bid Form 1st Envelope '!$A$2:$F$83</definedName>
    <definedName name="Z_494F6778_23FE_4AAC_B37D_6C7543FC13B9_.wvu.PrintArea" localSheetId="2" hidden="1">'Names of Bidder'!$B$1:$D$28</definedName>
    <definedName name="Z_494F6778_23FE_4AAC_B37D_6C7543FC13B9_.wvu.PrintTitles" localSheetId="14" hidden="1">'Attachment 9 '!$18:$18</definedName>
    <definedName name="Z_494F6778_23FE_4AAC_B37D_6C7543FC13B9_.wvu.PrintTitles" localSheetId="17" hidden="1">'Attachment-12'!$20:$20</definedName>
    <definedName name="Z_494F6778_23FE_4AAC_B37D_6C7543FC13B9_.wvu.Rows" localSheetId="4" hidden="1">'Attach 3 (QR Schedule)'!$27:$27,'Attach 3 (QR Schedule)'!#REF!,'Attach 3 (QR Schedule)'!$65:$67,'Attach 3 (QR Schedule)'!#REF!,'Attach 3 (QR Schedule)'!#REF!,'Attach 3 (QR Schedule)'!#REF!,'Attach 3 (QR Schedule)'!#REF!,'Attach 3 (QR Schedule)'!#REF!,'Attach 3 (QR Schedule)'!#REF!,'Attach 3 (QR Schedule)'!#REF!,'Attach 3 (QR Schedule)'!#REF!,'Attach 3 (QR Schedule)'!#REF!,'Attach 3 (QR Schedule)'!#REF!</definedName>
    <definedName name="Z_494F6778_23FE_4AAC_B37D_6C7543FC13B9_.wvu.Rows" localSheetId="17" hidden="1">'Attachment-12'!#REF!,'Attachment-12'!#REF!,'Attachment-12'!#REF!</definedName>
    <definedName name="Z_494F6778_23FE_4AAC_B37D_6C7543FC13B9_.wvu.Rows" localSheetId="2" hidden="1">'Names of Bidder'!#REF!</definedName>
    <definedName name="Z_4D54D957_76C5_411F_9C9C_113A5AC14E71_.wvu.Cols" localSheetId="24" hidden="1">'Attachment-19'!$F:$F</definedName>
    <definedName name="Z_4D54D957_76C5_411F_9C9C_113A5AC14E71_.wvu.PrintArea" localSheetId="24" hidden="1">'Attachment-19'!$A$2:$G$59</definedName>
    <definedName name="Z_4E975ACB_530A_458E_9BAD_62766212A048_.wvu.Cols" localSheetId="24" hidden="1">'Attachment-19'!$F:$F</definedName>
    <definedName name="Z_4E975ACB_530A_458E_9BAD_62766212A048_.wvu.PrintArea" localSheetId="24" hidden="1">'Attachment-19'!$A$2:$G$59</definedName>
    <definedName name="Z_56C25AA8_E4D7_4ED3_A5AE_C1E7F5525781_.wvu.Cols" localSheetId="4" hidden="1">'Attach 3 (QR Schedule)'!$G:$G,'Attach 3 (QR Schedule)'!$I:$I,'Attach 3 (QR Schedule)'!$R:$S,'Attach 3 (QR Schedule)'!$U:$AW</definedName>
    <definedName name="Z_56C25AA8_E4D7_4ED3_A5AE_C1E7F5525781_.wvu.Cols" localSheetId="5" hidden="1">'Attach 4'!$H:$J</definedName>
    <definedName name="Z_56C25AA8_E4D7_4ED3_A5AE_C1E7F5525781_.wvu.Cols" localSheetId="6" hidden="1">'Attach 4(A)'!$H:$J</definedName>
    <definedName name="Z_56C25AA8_E4D7_4ED3_A5AE_C1E7F5525781_.wvu.Cols" localSheetId="7" hidden="1">'Attach 5'!$H:$J</definedName>
    <definedName name="Z_56C25AA8_E4D7_4ED3_A5AE_C1E7F5525781_.wvu.Cols" localSheetId="8" hidden="1">'Attach 5(A)'!$H:$J</definedName>
    <definedName name="Z_56C25AA8_E4D7_4ED3_A5AE_C1E7F5525781_.wvu.Cols" localSheetId="9" hidden="1">'Attach 6(A)'!$H:$J</definedName>
    <definedName name="Z_56C25AA8_E4D7_4ED3_A5AE_C1E7F5525781_.wvu.Cols" localSheetId="10" hidden="1">'Attach 6(B)'!$I:$K</definedName>
    <definedName name="Z_56C25AA8_E4D7_4ED3_A5AE_C1E7F5525781_.wvu.Cols" localSheetId="11" hidden="1">'Attach 6(C)'!$I:$I,'Attach 6(C)'!$K:$K,'Attach 6(C)'!$N:$P</definedName>
    <definedName name="Z_56C25AA8_E4D7_4ED3_A5AE_C1E7F5525781_.wvu.Cols" localSheetId="21" hidden="1">'Attachment-16'!$P:$P</definedName>
    <definedName name="Z_56C25AA8_E4D7_4ED3_A5AE_C1E7F5525781_.wvu.Cols" localSheetId="25" hidden="1">'Bid Form 1st Envelope '!$M:$S</definedName>
    <definedName name="Z_56C25AA8_E4D7_4ED3_A5AE_C1E7F5525781_.wvu.Cols" localSheetId="2" hidden="1">'Names of Bidder'!$A:$A</definedName>
    <definedName name="Z_56C25AA8_E4D7_4ED3_A5AE_C1E7F5525781_.wvu.PrintArea" localSheetId="4" hidden="1">'Attach 3 (QR Schedule)'!$A$1:$L$205</definedName>
    <definedName name="Z_56C25AA8_E4D7_4ED3_A5AE_C1E7F5525781_.wvu.PrintArea" localSheetId="3" hidden="1">'Attach 3(JV)'!$A$2:$F$30</definedName>
    <definedName name="Z_56C25AA8_E4D7_4ED3_A5AE_C1E7F5525781_.wvu.PrintArea" localSheetId="5" hidden="1">'Attach 4'!$A$1:$E$32</definedName>
    <definedName name="Z_56C25AA8_E4D7_4ED3_A5AE_C1E7F5525781_.wvu.PrintArea" localSheetId="6" hidden="1">'Attach 4(A)'!$A$2:$E$56</definedName>
    <definedName name="Z_56C25AA8_E4D7_4ED3_A5AE_C1E7F5525781_.wvu.PrintArea" localSheetId="7" hidden="1">'Attach 5'!$A$2:$E$52</definedName>
    <definedName name="Z_56C25AA8_E4D7_4ED3_A5AE_C1E7F5525781_.wvu.PrintArea" localSheetId="8" hidden="1">'Attach 5(A)'!$A$2:$E$55</definedName>
    <definedName name="Z_56C25AA8_E4D7_4ED3_A5AE_C1E7F5525781_.wvu.PrintArea" localSheetId="9" hidden="1">'Attach 6(A)'!$A$2:$E$51</definedName>
    <definedName name="Z_56C25AA8_E4D7_4ED3_A5AE_C1E7F5525781_.wvu.PrintArea" localSheetId="10" hidden="1">'Attach 6(B)'!$A$2:$F$50</definedName>
    <definedName name="Z_56C25AA8_E4D7_4ED3_A5AE_C1E7F5525781_.wvu.PrintArea" localSheetId="11" hidden="1">'Attach 6(C)'!$A$2:$H$29</definedName>
    <definedName name="Z_56C25AA8_E4D7_4ED3_A5AE_C1E7F5525781_.wvu.PrintArea" localSheetId="15" hidden="1">'Attachment 10 '!$A$2:$E$24</definedName>
    <definedName name="Z_56C25AA8_E4D7_4ED3_A5AE_C1E7F5525781_.wvu.PrintArea" localSheetId="14" hidden="1">'Attachment 9 '!$A$2:$F$33</definedName>
    <definedName name="Z_56C25AA8_E4D7_4ED3_A5AE_C1E7F5525781_.wvu.PrintArea" localSheetId="16" hidden="1">'Attachment-11'!$A$2:$E$30</definedName>
    <definedName name="Z_56C25AA8_E4D7_4ED3_A5AE_C1E7F5525781_.wvu.PrintArea" localSheetId="17" hidden="1">'Attachment-12'!$A$2:$F$33</definedName>
    <definedName name="Z_56C25AA8_E4D7_4ED3_A5AE_C1E7F5525781_.wvu.PrintArea" localSheetId="18" hidden="1">'Attachment-13 '!$A$2:$G$31</definedName>
    <definedName name="Z_56C25AA8_E4D7_4ED3_A5AE_C1E7F5525781_.wvu.PrintArea" localSheetId="19" hidden="1">'Attachment-14'!$A$9:$I$218</definedName>
    <definedName name="Z_56C25AA8_E4D7_4ED3_A5AE_C1E7F5525781_.wvu.PrintArea" localSheetId="21" hidden="1">'Attachment-16'!$A$2:$L$29</definedName>
    <definedName name="Z_56C25AA8_E4D7_4ED3_A5AE_C1E7F5525781_.wvu.PrintArea" localSheetId="12" hidden="1">'Attachment-6(D)'!$A$2:$G$26</definedName>
    <definedName name="Z_56C25AA8_E4D7_4ED3_A5AE_C1E7F5525781_.wvu.PrintArea" localSheetId="25" hidden="1">'Bid Form 1st Envelope '!$A$2:$L$83</definedName>
    <definedName name="Z_56C25AA8_E4D7_4ED3_A5AE_C1E7F5525781_.wvu.PrintArea" localSheetId="1" hidden="1">Cover!$A$1:$H$22</definedName>
    <definedName name="Z_56C25AA8_E4D7_4ED3_A5AE_C1E7F5525781_.wvu.PrintArea" localSheetId="2" hidden="1">'Names of Bidder'!$B$1:$F$28</definedName>
    <definedName name="Z_56C25AA8_E4D7_4ED3_A5AE_C1E7F5525781_.wvu.PrintTitles" localSheetId="14" hidden="1">'Attachment 9 '!$18:$18</definedName>
    <definedName name="Z_56C25AA8_E4D7_4ED3_A5AE_C1E7F5525781_.wvu.PrintTitles" localSheetId="17" hidden="1">'Attachment-12'!$20:$20</definedName>
    <definedName name="Z_56C25AA8_E4D7_4ED3_A5AE_C1E7F5525781_.wvu.Rows" localSheetId="4" hidden="1">'Attach 3 (QR Schedule)'!$18:$18,'Attach 3 (QR Schedule)'!$19:$20,'Attach 3 (QR Schedule)'!$27:$30,'Attach 3 (QR Schedule)'!$34:$34,'Attach 3 (QR Schedule)'!#REF!,'Attach 3 (QR Schedule)'!#REF!,'Attach 3 (QR Schedule)'!#REF!,'Attach 3 (QR Schedule)'!$62:$64,'Attach 3 (QR Schedule)'!$65:$92,'Attach 3 (QR Schedule)'!$95:$107,'Attach 3 (QR Schedule)'!$109:$137,'Attach 3 (QR Schedule)'!#REF!,'Attach 3 (QR Schedule)'!$148:$183</definedName>
    <definedName name="Z_56C25AA8_E4D7_4ED3_A5AE_C1E7F5525781_.wvu.Rows" localSheetId="5" hidden="1">'Attach 4'!$8:$8,'Attach 4'!$32:$32</definedName>
    <definedName name="Z_56C25AA8_E4D7_4ED3_A5AE_C1E7F5525781_.wvu.Rows" localSheetId="6" hidden="1">'Attach 4(A)'!$9:$9,'Attach 4(A)'!$39:$56</definedName>
    <definedName name="Z_56C25AA8_E4D7_4ED3_A5AE_C1E7F5525781_.wvu.Rows" localSheetId="7" hidden="1">'Attach 5'!$9:$9,'Attach 5'!$51:$52</definedName>
    <definedName name="Z_56C25AA8_E4D7_4ED3_A5AE_C1E7F5525781_.wvu.Rows" localSheetId="8" hidden="1">'Attach 5(A)'!$9:$9,'Attach 5(A)'!$38:$55</definedName>
    <definedName name="Z_56C25AA8_E4D7_4ED3_A5AE_C1E7F5525781_.wvu.Rows" localSheetId="9" hidden="1">'Attach 6(A)'!$9:$9,'Attach 6(A)'!$34:$51</definedName>
    <definedName name="Z_56C25AA8_E4D7_4ED3_A5AE_C1E7F5525781_.wvu.Rows" localSheetId="10" hidden="1">'Attach 6(B)'!$32:$50</definedName>
    <definedName name="Z_56C25AA8_E4D7_4ED3_A5AE_C1E7F5525781_.wvu.Rows" localSheetId="11" hidden="1">'Attach 6(C)'!$30:$48</definedName>
    <definedName name="Z_56C25AA8_E4D7_4ED3_A5AE_C1E7F5525781_.wvu.Rows" localSheetId="15" hidden="1">'Attachment 10 '!$10:$10,'Attachment 10 '!$25:$81</definedName>
    <definedName name="Z_56C25AA8_E4D7_4ED3_A5AE_C1E7F5525781_.wvu.Rows" localSheetId="14" hidden="1">'Attachment 9 '!$9:$9</definedName>
    <definedName name="Z_56C25AA8_E4D7_4ED3_A5AE_C1E7F5525781_.wvu.Rows" localSheetId="16" hidden="1">'Attachment-11'!$10:$10,'Attachment-11'!$31:$87</definedName>
    <definedName name="Z_56C25AA8_E4D7_4ED3_A5AE_C1E7F5525781_.wvu.Rows" localSheetId="17" hidden="1">'Attachment-12'!$15:$30</definedName>
    <definedName name="Z_56C25AA8_E4D7_4ED3_A5AE_C1E7F5525781_.wvu.Rows" localSheetId="18" hidden="1">'Attachment-13 '!$10:$10</definedName>
    <definedName name="Z_56C25AA8_E4D7_4ED3_A5AE_C1E7F5525781_.wvu.Rows" localSheetId="21" hidden="1">'Attachment-16'!$30:$43</definedName>
    <definedName name="Z_56C25AA8_E4D7_4ED3_A5AE_C1E7F5525781_.wvu.Rows" localSheetId="12" hidden="1">'Attachment-6(D)'!$8:$8</definedName>
    <definedName name="Z_56C25AA8_E4D7_4ED3_A5AE_C1E7F5525781_.wvu.Rows" localSheetId="25" hidden="1">'Bid Form 1st Envelope '!#REF!,'Bid Form 1st Envelope '!$68:$72</definedName>
    <definedName name="Z_56C25AA8_E4D7_4ED3_A5AE_C1E7F5525781_.wvu.Rows" localSheetId="2" hidden="1">'Names of Bidder'!$7:$7,'Names of Bidder'!$14:$22,'Names of Bidder'!#REF!</definedName>
    <definedName name="Z_5F45806E_9D02_46BB_BA83_BA76B3D3C80B_.wvu.Cols" localSheetId="4" hidden="1">'Attach 3 (QR Schedule)'!$J:$L,'Attach 3 (QR Schedule)'!$R:$S,'Attach 3 (QR Schedule)'!$U:$AW</definedName>
    <definedName name="Z_5F45806E_9D02_46BB_BA83_BA76B3D3C80B_.wvu.PrintArea" localSheetId="4" hidden="1">'Attach 3 (QR Schedule)'!$A$1:$I$208</definedName>
    <definedName name="Z_5F45806E_9D02_46BB_BA83_BA76B3D3C80B_.wvu.PrintArea" localSheetId="3" hidden="1">'Attach 3(JV)'!$A$2:$E$30</definedName>
    <definedName name="Z_5F45806E_9D02_46BB_BA83_BA76B3D3C80B_.wvu.PrintArea" localSheetId="5" hidden="1">'Attach 4'!$A$1:$E$32</definedName>
    <definedName name="Z_5F45806E_9D02_46BB_BA83_BA76B3D3C80B_.wvu.PrintArea" localSheetId="6" hidden="1">'Attach 4(A)'!$A$2:$E$56</definedName>
    <definedName name="Z_5F45806E_9D02_46BB_BA83_BA76B3D3C80B_.wvu.PrintArea" localSheetId="7" hidden="1">'Attach 5'!$A$2:$E$52</definedName>
    <definedName name="Z_5F45806E_9D02_46BB_BA83_BA76B3D3C80B_.wvu.PrintArea" localSheetId="8" hidden="1">'Attach 5(A)'!$A$2:$E$55</definedName>
    <definedName name="Z_5F45806E_9D02_46BB_BA83_BA76B3D3C80B_.wvu.PrintArea" localSheetId="9" hidden="1">'Attach 6(A)'!$A$2:$E$51</definedName>
    <definedName name="Z_5F45806E_9D02_46BB_BA83_BA76B3D3C80B_.wvu.PrintArea" localSheetId="10" hidden="1">'Attach 6(B)'!$A$2:$E$50</definedName>
    <definedName name="Z_5F45806E_9D02_46BB_BA83_BA76B3D3C80B_.wvu.PrintArea" localSheetId="11" hidden="1">'Attach 6(C)'!$A$2:$F$49</definedName>
    <definedName name="Z_5F45806E_9D02_46BB_BA83_BA76B3D3C80B_.wvu.PrintArea" localSheetId="15" hidden="1">'Attachment 10 '!$A$2:$E$24</definedName>
    <definedName name="Z_5F45806E_9D02_46BB_BA83_BA76B3D3C80B_.wvu.PrintArea" localSheetId="14" hidden="1">'Attachment 9 '!$A$2:$F$33</definedName>
    <definedName name="Z_5F45806E_9D02_46BB_BA83_BA76B3D3C80B_.wvu.PrintArea" localSheetId="16" hidden="1">'Attachment-11'!$A$2:$E$30</definedName>
    <definedName name="Z_5F45806E_9D02_46BB_BA83_BA76B3D3C80B_.wvu.PrintArea" localSheetId="17" hidden="1">'Attachment-12'!$A$2:$F$34</definedName>
    <definedName name="Z_5F45806E_9D02_46BB_BA83_BA76B3D3C80B_.wvu.PrintArea" localSheetId="18" hidden="1">'Attachment-13 '!$A$2:$G$31</definedName>
    <definedName name="Z_5F45806E_9D02_46BB_BA83_BA76B3D3C80B_.wvu.PrintArea" localSheetId="19" hidden="1">'Attachment-14'!$A$9:$I$218</definedName>
    <definedName name="Z_5F45806E_9D02_46BB_BA83_BA76B3D3C80B_.wvu.PrintArea" localSheetId="21" hidden="1">'Attachment-16'!$A$2:$L$43</definedName>
    <definedName name="Z_5F45806E_9D02_46BB_BA83_BA76B3D3C80B_.wvu.PrintArea" localSheetId="12" hidden="1">'Attachment-6(D)'!$A$2:$G$29</definedName>
    <definedName name="Z_5F45806E_9D02_46BB_BA83_BA76B3D3C80B_.wvu.PrintArea" localSheetId="25" hidden="1">'Bid Form 1st Envelope '!$A$2:$F$83</definedName>
    <definedName name="Z_5F45806E_9D02_46BB_BA83_BA76B3D3C80B_.wvu.PrintArea" localSheetId="2" hidden="1">'Names of Bidder'!$B$1:$D$28</definedName>
    <definedName name="Z_5F45806E_9D02_46BB_BA83_BA76B3D3C80B_.wvu.PrintTitles" localSheetId="14" hidden="1">'Attachment 9 '!$18:$18</definedName>
    <definedName name="Z_5F45806E_9D02_46BB_BA83_BA76B3D3C80B_.wvu.PrintTitles" localSheetId="17" hidden="1">'Attachment-12'!$20:$20</definedName>
    <definedName name="Z_5F45806E_9D02_46BB_BA83_BA76B3D3C80B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5F45806E_9D02_46BB_BA83_BA76B3D3C80B_.wvu.Rows" localSheetId="17" hidden="1">'Attachment-12'!#REF!,'Attachment-12'!#REF!,'Attachment-12'!#REF!,'Attachment-12'!#REF!</definedName>
    <definedName name="Z_5F45806E_9D02_46BB_BA83_BA76B3D3C80B_.wvu.Rows" localSheetId="2" hidden="1">'Names of Bidder'!#REF!</definedName>
    <definedName name="Z_61A8E90E_9DEC_4083_98B2_482D9678BA93_.wvu.Cols" localSheetId="24" hidden="1">'Attachment-19'!$F:$F</definedName>
    <definedName name="Z_61A8E90E_9DEC_4083_98B2_482D9678BA93_.wvu.PrintArea" localSheetId="24" hidden="1">'Attachment-19'!$A$2:$E$59</definedName>
    <definedName name="Z_629BDD3E_4046_451D_8D01_11325237A091_.wvu.Cols" localSheetId="24" hidden="1">'Attachment-19'!$F:$F</definedName>
    <definedName name="Z_629BDD3E_4046_451D_8D01_11325237A091_.wvu.PrintArea" localSheetId="24" hidden="1">'Attachment-19'!$A$2:$E$59</definedName>
    <definedName name="Z_6349B70B_CEB7_427E_8CDF_30A4F4618966_.wvu.Cols" localSheetId="24" hidden="1">'Attachment-19'!$F:$F</definedName>
    <definedName name="Z_6349B70B_CEB7_427E_8CDF_30A4F4618966_.wvu.PrintArea" localSheetId="24" hidden="1">'Attachment-19'!$A$2:$E$59</definedName>
    <definedName name="Z_6B2C1320_5106_401D_86E8_03FFC7419150_.wvu.Cols" localSheetId="24" hidden="1">'Attachment-19'!$F:$F</definedName>
    <definedName name="Z_6B2C1320_5106_401D_86E8_03FFC7419150_.wvu.PrintArea" localSheetId="24" hidden="1">'Attachment-19'!$A$2:$E$59</definedName>
    <definedName name="Z_78C5BC6F_E5E9_45EA_974B_E405B4BC8B66_.wvu.Cols" localSheetId="4" hidden="1">'Attach 3 (QR Schedule)'!$G:$G,'Attach 3 (QR Schedule)'!$I:$I,'Attach 3 (QR Schedule)'!$R:$S</definedName>
    <definedName name="Z_78C5BC6F_E5E9_45EA_974B_E405B4BC8B66_.wvu.Cols" localSheetId="5" hidden="1">'Attach 4'!$H:$J</definedName>
    <definedName name="Z_78C5BC6F_E5E9_45EA_974B_E405B4BC8B66_.wvu.Cols" localSheetId="6" hidden="1">'Attach 4(A)'!$H:$J</definedName>
    <definedName name="Z_78C5BC6F_E5E9_45EA_974B_E405B4BC8B66_.wvu.Cols" localSheetId="7" hidden="1">'Attach 5'!$H:$J</definedName>
    <definedName name="Z_78C5BC6F_E5E9_45EA_974B_E405B4BC8B66_.wvu.Cols" localSheetId="8" hidden="1">'Attach 5(A)'!$H:$J</definedName>
    <definedName name="Z_78C5BC6F_E5E9_45EA_974B_E405B4BC8B66_.wvu.Cols" localSheetId="9" hidden="1">'Attach 6(A)'!$H:$J</definedName>
    <definedName name="Z_78C5BC6F_E5E9_45EA_974B_E405B4BC8B66_.wvu.Cols" localSheetId="10" hidden="1">'Attach 6(B)'!$I:$K</definedName>
    <definedName name="Z_78C5BC6F_E5E9_45EA_974B_E405B4BC8B66_.wvu.Cols" localSheetId="11" hidden="1">'Attach 6(C)'!$I:$I,'Attach 6(C)'!$K:$K,'Attach 6(C)'!$N:$P</definedName>
    <definedName name="Z_78C5BC6F_E5E9_45EA_974B_E405B4BC8B66_.wvu.Cols" localSheetId="21" hidden="1">'Attachment-16'!$P:$P</definedName>
    <definedName name="Z_78C5BC6F_E5E9_45EA_974B_E405B4BC8B66_.wvu.Cols" localSheetId="25" hidden="1">'Bid Form 1st Envelope '!$M:$S</definedName>
    <definedName name="Z_78C5BC6F_E5E9_45EA_974B_E405B4BC8B66_.wvu.Cols" localSheetId="2" hidden="1">'Names of Bidder'!$A:$A</definedName>
    <definedName name="Z_78C5BC6F_E5E9_45EA_974B_E405B4BC8B66_.wvu.PrintArea" localSheetId="4" hidden="1">'Attach 3 (QR Schedule)'!$A$1:$L$205</definedName>
    <definedName name="Z_78C5BC6F_E5E9_45EA_974B_E405B4BC8B66_.wvu.PrintArea" localSheetId="3" hidden="1">'Attach 3(JV)'!$A$2:$F$30</definedName>
    <definedName name="Z_78C5BC6F_E5E9_45EA_974B_E405B4BC8B66_.wvu.PrintArea" localSheetId="5" hidden="1">'Attach 4'!$A$1:$E$32</definedName>
    <definedName name="Z_78C5BC6F_E5E9_45EA_974B_E405B4BC8B66_.wvu.PrintArea" localSheetId="6" hidden="1">'Attach 4(A)'!$A$2:$E$56</definedName>
    <definedName name="Z_78C5BC6F_E5E9_45EA_974B_E405B4BC8B66_.wvu.PrintArea" localSheetId="7" hidden="1">'Attach 5'!$A$2:$E$52</definedName>
    <definedName name="Z_78C5BC6F_E5E9_45EA_974B_E405B4BC8B66_.wvu.PrintArea" localSheetId="8" hidden="1">'Attach 5(A)'!$A$2:$E$55</definedName>
    <definedName name="Z_78C5BC6F_E5E9_45EA_974B_E405B4BC8B66_.wvu.PrintArea" localSheetId="9" hidden="1">'Attach 6(A)'!$A$2:$E$51</definedName>
    <definedName name="Z_78C5BC6F_E5E9_45EA_974B_E405B4BC8B66_.wvu.PrintArea" localSheetId="10" hidden="1">'Attach 6(B)'!$A$2:$F$50</definedName>
    <definedName name="Z_78C5BC6F_E5E9_45EA_974B_E405B4BC8B66_.wvu.PrintArea" localSheetId="11" hidden="1">'Attach 6(C)'!$A$2:$H$29</definedName>
    <definedName name="Z_78C5BC6F_E5E9_45EA_974B_E405B4BC8B66_.wvu.PrintArea" localSheetId="15" hidden="1">'Attachment 10 '!$A$2:$E$24</definedName>
    <definedName name="Z_78C5BC6F_E5E9_45EA_974B_E405B4BC8B66_.wvu.PrintArea" localSheetId="14" hidden="1">'Attachment 9 '!$A$2:$F$33</definedName>
    <definedName name="Z_78C5BC6F_E5E9_45EA_974B_E405B4BC8B66_.wvu.PrintArea" localSheetId="16" hidden="1">'Attachment-11'!$A$2:$E$30</definedName>
    <definedName name="Z_78C5BC6F_E5E9_45EA_974B_E405B4BC8B66_.wvu.PrintArea" localSheetId="17" hidden="1">'Attachment-12'!$A$2:$F$33</definedName>
    <definedName name="Z_78C5BC6F_E5E9_45EA_974B_E405B4BC8B66_.wvu.PrintArea" localSheetId="18" hidden="1">'Attachment-13 '!$A$2:$G$31</definedName>
    <definedName name="Z_78C5BC6F_E5E9_45EA_974B_E405B4BC8B66_.wvu.PrintArea" localSheetId="19" hidden="1">'Attachment-14'!$A$9:$I$218</definedName>
    <definedName name="Z_78C5BC6F_E5E9_45EA_974B_E405B4BC8B66_.wvu.PrintArea" localSheetId="21" hidden="1">'Attachment-16'!$A$2:$L$29</definedName>
    <definedName name="Z_78C5BC6F_E5E9_45EA_974B_E405B4BC8B66_.wvu.PrintArea" localSheetId="12" hidden="1">'Attachment-6(D)'!$A$2:$G$26</definedName>
    <definedName name="Z_78C5BC6F_E5E9_45EA_974B_E405B4BC8B66_.wvu.PrintArea" localSheetId="25" hidden="1">'Bid Form 1st Envelope '!$A$2:$L$83</definedName>
    <definedName name="Z_78C5BC6F_E5E9_45EA_974B_E405B4BC8B66_.wvu.PrintArea" localSheetId="1" hidden="1">Cover!$A$1:$H$22</definedName>
    <definedName name="Z_78C5BC6F_E5E9_45EA_974B_E405B4BC8B66_.wvu.PrintArea" localSheetId="2" hidden="1">'Names of Bidder'!$B$1:$F$28</definedName>
    <definedName name="Z_78C5BC6F_E5E9_45EA_974B_E405B4BC8B66_.wvu.PrintTitles" localSheetId="14" hidden="1">'Attachment 9 '!$18:$18</definedName>
    <definedName name="Z_78C5BC6F_E5E9_45EA_974B_E405B4BC8B66_.wvu.PrintTitles" localSheetId="17" hidden="1">'Attachment-12'!$20:$20</definedName>
    <definedName name="Z_78C5BC6F_E5E9_45EA_974B_E405B4BC8B66_.wvu.Rows" localSheetId="4" hidden="1">'Attach 3 (QR Schedule)'!$18:$18,'Attach 3 (QR Schedule)'!$19:$20,'Attach 3 (QR Schedule)'!$27:$30,'Attach 3 (QR Schedule)'!$34:$34,'Attach 3 (QR Schedule)'!#REF!,'Attach 3 (QR Schedule)'!$62:$86,'Attach 3 (QR Schedule)'!$89:$94,'Attach 3 (QR Schedule)'!$96:$96,'Attach 3 (QR Schedule)'!$110:$183</definedName>
    <definedName name="Z_78C5BC6F_E5E9_45EA_974B_E405B4BC8B66_.wvu.Rows" localSheetId="5" hidden="1">'Attach 4'!$8:$8,'Attach 4'!$32:$32</definedName>
    <definedName name="Z_78C5BC6F_E5E9_45EA_974B_E405B4BC8B66_.wvu.Rows" localSheetId="6" hidden="1">'Attach 4(A)'!$9:$9,'Attach 4(A)'!$39:$56</definedName>
    <definedName name="Z_78C5BC6F_E5E9_45EA_974B_E405B4BC8B66_.wvu.Rows" localSheetId="7" hidden="1">'Attach 5'!$9:$9,'Attach 5'!$51:$52</definedName>
    <definedName name="Z_78C5BC6F_E5E9_45EA_974B_E405B4BC8B66_.wvu.Rows" localSheetId="8" hidden="1">'Attach 5(A)'!$9:$9,'Attach 5(A)'!$38:$55</definedName>
    <definedName name="Z_78C5BC6F_E5E9_45EA_974B_E405B4BC8B66_.wvu.Rows" localSheetId="9" hidden="1">'Attach 6(A)'!$9:$9,'Attach 6(A)'!$34:$51</definedName>
    <definedName name="Z_78C5BC6F_E5E9_45EA_974B_E405B4BC8B66_.wvu.Rows" localSheetId="10" hidden="1">'Attach 6(B)'!$32:$50</definedName>
    <definedName name="Z_78C5BC6F_E5E9_45EA_974B_E405B4BC8B66_.wvu.Rows" localSheetId="11" hidden="1">'Attach 6(C)'!$30:$48</definedName>
    <definedName name="Z_78C5BC6F_E5E9_45EA_974B_E405B4BC8B66_.wvu.Rows" localSheetId="15" hidden="1">'Attachment 10 '!$10:$10,'Attachment 10 '!$25:$81</definedName>
    <definedName name="Z_78C5BC6F_E5E9_45EA_974B_E405B4BC8B66_.wvu.Rows" localSheetId="14" hidden="1">'Attachment 9 '!$9:$9</definedName>
    <definedName name="Z_78C5BC6F_E5E9_45EA_974B_E405B4BC8B66_.wvu.Rows" localSheetId="16" hidden="1">'Attachment-11'!$10:$10,'Attachment-11'!$31:$87</definedName>
    <definedName name="Z_78C5BC6F_E5E9_45EA_974B_E405B4BC8B66_.wvu.Rows" localSheetId="17" hidden="1">'Attachment-12'!$20:$30</definedName>
    <definedName name="Z_78C5BC6F_E5E9_45EA_974B_E405B4BC8B66_.wvu.Rows" localSheetId="18" hidden="1">'Attachment-13 '!$10:$10</definedName>
    <definedName name="Z_78C5BC6F_E5E9_45EA_974B_E405B4BC8B66_.wvu.Rows" localSheetId="21" hidden="1">'Attachment-16'!$30:$43</definedName>
    <definedName name="Z_78C5BC6F_E5E9_45EA_974B_E405B4BC8B66_.wvu.Rows" localSheetId="12" hidden="1">'Attachment-6(D)'!$8:$8</definedName>
    <definedName name="Z_78C5BC6F_E5E9_45EA_974B_E405B4BC8B66_.wvu.Rows" localSheetId="25" hidden="1">'Bid Form 1st Envelope '!#REF!,'Bid Form 1st Envelope '!$68:$72</definedName>
    <definedName name="Z_78C5BC6F_E5E9_45EA_974B_E405B4BC8B66_.wvu.Rows" localSheetId="2" hidden="1">'Names of Bidder'!$7:$7,'Names of Bidder'!$14:$22,'Names of Bidder'!#REF!</definedName>
    <definedName name="Z_7A9EA6D6_4DDF_43D9_92E6_C6AFAD14E266_.wvu.Cols" localSheetId="4" hidden="1">'Attach 3 (QR Schedule)'!$J:$L,'Attach 3 (QR Schedule)'!$R:$S,'Attach 3 (QR Schedule)'!$U:$AW</definedName>
    <definedName name="Z_7A9EA6D6_4DDF_43D9_92E6_C6AFAD14E266_.wvu.PrintArea" localSheetId="4" hidden="1">'Attach 3 (QR Schedule)'!$A$1:$I$148</definedName>
    <definedName name="Z_7A9EA6D6_4DDF_43D9_92E6_C6AFAD14E266_.wvu.PrintArea" localSheetId="3" hidden="1">'Attach 3(JV)'!$A$2:$E$30</definedName>
    <definedName name="Z_7A9EA6D6_4DDF_43D9_92E6_C6AFAD14E266_.wvu.PrintArea" localSheetId="5" hidden="1">'Attach 4'!$A$1:$E$32</definedName>
    <definedName name="Z_7A9EA6D6_4DDF_43D9_92E6_C6AFAD14E266_.wvu.PrintArea" localSheetId="6" hidden="1">'Attach 4(A)'!$A$2:$E$56</definedName>
    <definedName name="Z_7A9EA6D6_4DDF_43D9_92E6_C6AFAD14E266_.wvu.PrintArea" localSheetId="7" hidden="1">'Attach 5'!$A$2:$E$52</definedName>
    <definedName name="Z_7A9EA6D6_4DDF_43D9_92E6_C6AFAD14E266_.wvu.PrintArea" localSheetId="8" hidden="1">'Attach 5(A)'!$A$2:$E$55</definedName>
    <definedName name="Z_7A9EA6D6_4DDF_43D9_92E6_C6AFAD14E266_.wvu.PrintArea" localSheetId="9" hidden="1">'Attach 6(A)'!$A$2:$E$51</definedName>
    <definedName name="Z_7A9EA6D6_4DDF_43D9_92E6_C6AFAD14E266_.wvu.PrintArea" localSheetId="10" hidden="1">'Attach 6(B)'!$A$2:$E$50</definedName>
    <definedName name="Z_7A9EA6D6_4DDF_43D9_92E6_C6AFAD14E266_.wvu.PrintArea" localSheetId="11" hidden="1">'Attach 6(C)'!$A$2:$F$49</definedName>
    <definedName name="Z_7A9EA6D6_4DDF_43D9_92E6_C6AFAD14E266_.wvu.PrintArea" localSheetId="15" hidden="1">'Attachment 10 '!$A$2:$E$24</definedName>
    <definedName name="Z_7A9EA6D6_4DDF_43D9_92E6_C6AFAD14E266_.wvu.PrintArea" localSheetId="14" hidden="1">'Attachment 9 '!$A$2:$E$39</definedName>
    <definedName name="Z_7A9EA6D6_4DDF_43D9_92E6_C6AFAD14E266_.wvu.PrintArea" localSheetId="16" hidden="1">'Attachment-11'!$A$2:$E$30</definedName>
    <definedName name="Z_7A9EA6D6_4DDF_43D9_92E6_C6AFAD14E266_.wvu.PrintArea" localSheetId="17" hidden="1">'Attachment-12'!$A$2:$F$34</definedName>
    <definedName name="Z_7A9EA6D6_4DDF_43D9_92E6_C6AFAD14E266_.wvu.PrintArea" localSheetId="18" hidden="1">'Attachment-13 '!$A$2:$G$31</definedName>
    <definedName name="Z_7A9EA6D6_4DDF_43D9_92E6_C6AFAD14E266_.wvu.PrintArea" localSheetId="19" hidden="1">'Attachment-14'!$A$9:$I$218</definedName>
    <definedName name="Z_7A9EA6D6_4DDF_43D9_92E6_C6AFAD14E266_.wvu.PrintArea" localSheetId="21" hidden="1">'Attachment-16'!$A$2:$L$43</definedName>
    <definedName name="Z_7A9EA6D6_4DDF_43D9_92E6_C6AFAD14E266_.wvu.PrintArea" localSheetId="12" hidden="1">'Attachment-6(D)'!$A$2:$G$29</definedName>
    <definedName name="Z_7A9EA6D6_4DDF_43D9_92E6_C6AFAD14E266_.wvu.PrintArea" localSheetId="25" hidden="1">'Bid Form 1st Envelope '!$A$2:$F$83</definedName>
    <definedName name="Z_7A9EA6D6_4DDF_43D9_92E6_C6AFAD14E266_.wvu.PrintArea" localSheetId="2" hidden="1">'Names of Bidder'!$B$1:$D$28</definedName>
    <definedName name="Z_7A9EA6D6_4DDF_43D9_92E6_C6AFAD14E266_.wvu.PrintTitles" localSheetId="14" hidden="1">'Attachment 9 '!$18:$18</definedName>
    <definedName name="Z_7A9EA6D6_4DDF_43D9_92E6_C6AFAD14E266_.wvu.PrintTitles" localSheetId="17" hidden="1">'Attachment-12'!$20:$20</definedName>
    <definedName name="Z_7A9EA6D6_4DDF_43D9_92E6_C6AFAD14E266_.wvu.Rows" localSheetId="4" hidden="1">'Attach 3 (QR Schedule)'!$27:$27,'Attach 3 (QR Schedule)'!#REF!,'Attach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7A9EA6D6_4DDF_43D9_92E6_C6AFAD14E266_.wvu.Rows" localSheetId="17" hidden="1">'Attachment-12'!#REF!,'Attachment-12'!#REF!,'Attachment-12'!#REF!</definedName>
    <definedName name="Z_7A9EA6D6_4DDF_43D9_92E6_C6AFAD14E266_.wvu.Rows" localSheetId="2" hidden="1">'Names of Bidder'!#REF!</definedName>
    <definedName name="Z_7DBEC178_47FA_46E2_9F30_0D5411515406_.wvu.Cols" localSheetId="24" hidden="1">'Attachment-19'!$F:$F</definedName>
    <definedName name="Z_7DBEC178_47FA_46E2_9F30_0D5411515406_.wvu.PrintArea" localSheetId="24" hidden="1">'Attachment-19'!$A$2:$E$59</definedName>
    <definedName name="Z_863DE73B_EDD5_4C94_B877_7C156CB081F7_.wvu.Cols" localSheetId="24" hidden="1">'Attachment-19'!$F:$F</definedName>
    <definedName name="Z_863DE73B_EDD5_4C94_B877_7C156CB081F7_.wvu.PrintArea" localSheetId="24" hidden="1">'Attachment-19'!$A$2:$E$59</definedName>
    <definedName name="Z_8E7B022F_1113_4BA2_B2BA_8EDBE02A2557_.wvu.PrintArea" localSheetId="3" hidden="1">'Attach 3(JV)'!$A$2:$E$30</definedName>
    <definedName name="Z_8E7B022F_1113_4BA2_B2BA_8EDBE02A2557_.wvu.PrintArea" localSheetId="5" hidden="1">'Attach 4'!$A$1:$E$32</definedName>
    <definedName name="Z_8E7B022F_1113_4BA2_B2BA_8EDBE02A2557_.wvu.PrintArea" localSheetId="6" hidden="1">'Attach 4(A)'!$A$2:$E$56</definedName>
    <definedName name="Z_8E7B022F_1113_4BA2_B2BA_8EDBE02A2557_.wvu.PrintArea" localSheetId="7" hidden="1">'Attach 5'!$A$2:$E$52</definedName>
    <definedName name="Z_8E7B022F_1113_4BA2_B2BA_8EDBE02A2557_.wvu.PrintArea" localSheetId="8" hidden="1">'Attach 5(A)'!$A$2:$E$55</definedName>
    <definedName name="Z_8E7B022F_1113_4BA2_B2BA_8EDBE02A2557_.wvu.PrintArea" localSheetId="9" hidden="1">'Attach 6(A)'!$A$2:$E$51</definedName>
    <definedName name="Z_8E7B022F_1113_4BA2_B2BA_8EDBE02A2557_.wvu.PrintArea" localSheetId="10" hidden="1">'Attach 6(B)'!$A$2:$E$50</definedName>
    <definedName name="Z_8E7B022F_1113_4BA2_B2BA_8EDBE02A2557_.wvu.PrintArea" localSheetId="11" hidden="1">'Attach 6(C)'!$A$2:$F$49</definedName>
    <definedName name="Z_8E7B022F_1113_4BA2_B2BA_8EDBE02A2557_.wvu.PrintArea" localSheetId="15" hidden="1">'Attachment 10 '!$A$2:$E$80</definedName>
    <definedName name="Z_8E7B022F_1113_4BA2_B2BA_8EDBE02A2557_.wvu.PrintArea" localSheetId="14" hidden="1">'Attachment 9 '!$A$2:$E$39</definedName>
    <definedName name="Z_8E7B022F_1113_4BA2_B2BA_8EDBE02A2557_.wvu.PrintArea" localSheetId="16" hidden="1">'Attachment-11'!$A$2:$E$86</definedName>
    <definedName name="Z_8E7B022F_1113_4BA2_B2BA_8EDBE02A2557_.wvu.PrintArea" localSheetId="17" hidden="1">'Attachment-12'!$A$2:$F$34</definedName>
    <definedName name="Z_8E7B022F_1113_4BA2_B2BA_8EDBE02A2557_.wvu.PrintArea" localSheetId="18" hidden="1">'Attachment-13 '!$A$2:$G$31</definedName>
    <definedName name="Z_8E7B022F_1113_4BA2_B2BA_8EDBE02A2557_.wvu.PrintArea" localSheetId="21" hidden="1">'Attachment-16'!$A$2:$L$43</definedName>
    <definedName name="Z_8E7B022F_1113_4BA2_B2BA_8EDBE02A2557_.wvu.PrintArea" localSheetId="24" hidden="1">'Attachment-19'!$A$2:$E$60</definedName>
    <definedName name="Z_8E7B022F_1113_4BA2_B2BA_8EDBE02A2557_.wvu.PrintArea" localSheetId="12" hidden="1">'Attachment-6(D)'!$A$2:$G$29</definedName>
    <definedName name="Z_8E7B022F_1113_4BA2_B2BA_8EDBE02A2557_.wvu.PrintArea" localSheetId="25" hidden="1">'Bid Form 1st Envelope '!$A$2:$F$83</definedName>
    <definedName name="Z_8E7B022F_1113_4BA2_B2BA_8EDBE02A2557_.wvu.PrintArea" localSheetId="2" hidden="1">'Names of Bidder'!$B$1:$D$28</definedName>
    <definedName name="Z_8E7B022F_1113_4BA2_B2BA_8EDBE02A2557_.wvu.PrintTitles" localSheetId="14" hidden="1">'Attachment 9 '!$18:$18</definedName>
    <definedName name="Z_8E7B022F_1113_4BA2_B2BA_8EDBE02A2557_.wvu.PrintTitles" localSheetId="17" hidden="1">'Attachment-12'!$20:$20</definedName>
    <definedName name="Z_9461919E_E951_492E_A2DB_B20E159731B2_.wvu.Cols" localSheetId="4" hidden="1">'Attach 3 (QR Schedule)'!$G:$G,'Attach 3 (QR Schedule)'!$I:$I,'Attach 3 (QR Schedule)'!$R:$S,'Attach 3 (QR Schedule)'!$U:$AW</definedName>
    <definedName name="Z_9461919E_E951_492E_A2DB_B20E159731B2_.wvu.Cols" localSheetId="5" hidden="1">'Attach 4'!$H:$J</definedName>
    <definedName name="Z_9461919E_E951_492E_A2DB_B20E159731B2_.wvu.Cols" localSheetId="6" hidden="1">'Attach 4(A)'!$H:$J</definedName>
    <definedName name="Z_9461919E_E951_492E_A2DB_B20E159731B2_.wvu.Cols" localSheetId="7" hidden="1">'Attach 5'!$H:$J</definedName>
    <definedName name="Z_9461919E_E951_492E_A2DB_B20E159731B2_.wvu.Cols" localSheetId="8" hidden="1">'Attach 5(A)'!$H:$J</definedName>
    <definedName name="Z_9461919E_E951_492E_A2DB_B20E159731B2_.wvu.Cols" localSheetId="9" hidden="1">'Attach 6(A)'!$H:$J</definedName>
    <definedName name="Z_9461919E_E951_492E_A2DB_B20E159731B2_.wvu.Cols" localSheetId="10" hidden="1">'Attach 6(B)'!$I:$K</definedName>
    <definedName name="Z_9461919E_E951_492E_A2DB_B20E159731B2_.wvu.Cols" localSheetId="11" hidden="1">'Attach 6(C)'!$I:$I,'Attach 6(C)'!$K:$K,'Attach 6(C)'!$N:$P</definedName>
    <definedName name="Z_9461919E_E951_492E_A2DB_B20E159731B2_.wvu.Cols" localSheetId="21" hidden="1">'Attachment-16'!$P:$P</definedName>
    <definedName name="Z_9461919E_E951_492E_A2DB_B20E159731B2_.wvu.Cols" localSheetId="25" hidden="1">'Bid Form 1st Envelope '!$M:$S</definedName>
    <definedName name="Z_9461919E_E951_492E_A2DB_B20E159731B2_.wvu.Cols" localSheetId="2" hidden="1">'Names of Bidder'!$A:$A</definedName>
    <definedName name="Z_9461919E_E951_492E_A2DB_B20E159731B2_.wvu.PrintArea" localSheetId="4" hidden="1">'Attach 3 (QR Schedule)'!$A$1:$L$208</definedName>
    <definedName name="Z_9461919E_E951_492E_A2DB_B20E159731B2_.wvu.PrintArea" localSheetId="3" hidden="1">'Attach 3(JV)'!$A$2:$F$30</definedName>
    <definedName name="Z_9461919E_E951_492E_A2DB_B20E159731B2_.wvu.PrintArea" localSheetId="5" hidden="1">'Attach 4'!$A$1:$E$32</definedName>
    <definedName name="Z_9461919E_E951_492E_A2DB_B20E159731B2_.wvu.PrintArea" localSheetId="6" hidden="1">'Attach 4(A)'!$A$2:$E$56</definedName>
    <definedName name="Z_9461919E_E951_492E_A2DB_B20E159731B2_.wvu.PrintArea" localSheetId="7" hidden="1">'Attach 5'!$A$2:$E$52</definedName>
    <definedName name="Z_9461919E_E951_492E_A2DB_B20E159731B2_.wvu.PrintArea" localSheetId="8" hidden="1">'Attach 5(A)'!$A$2:$E$55</definedName>
    <definedName name="Z_9461919E_E951_492E_A2DB_B20E159731B2_.wvu.PrintArea" localSheetId="9" hidden="1">'Attach 6(A)'!$A$2:$E$51</definedName>
    <definedName name="Z_9461919E_E951_492E_A2DB_B20E159731B2_.wvu.PrintArea" localSheetId="10" hidden="1">'Attach 6(B)'!$A$2:$F$50</definedName>
    <definedName name="Z_9461919E_E951_492E_A2DB_B20E159731B2_.wvu.PrintArea" localSheetId="11" hidden="1">'Attach 6(C)'!$A$2:$H$29</definedName>
    <definedName name="Z_9461919E_E951_492E_A2DB_B20E159731B2_.wvu.PrintArea" localSheetId="15" hidden="1">'Attachment 10 '!$A$2:$E$24</definedName>
    <definedName name="Z_9461919E_E951_492E_A2DB_B20E159731B2_.wvu.PrintArea" localSheetId="14" hidden="1">'Attachment 9 '!$A$2:$F$33</definedName>
    <definedName name="Z_9461919E_E951_492E_A2DB_B20E159731B2_.wvu.PrintArea" localSheetId="16" hidden="1">'Attachment-11'!$A$2:$E$30</definedName>
    <definedName name="Z_9461919E_E951_492E_A2DB_B20E159731B2_.wvu.PrintArea" localSheetId="17" hidden="1">'Attachment-12'!$A$2:$F$33</definedName>
    <definedName name="Z_9461919E_E951_492E_A2DB_B20E159731B2_.wvu.PrintArea" localSheetId="18" hidden="1">'Attachment-13 '!$A$2:$G$31</definedName>
    <definedName name="Z_9461919E_E951_492E_A2DB_B20E159731B2_.wvu.PrintArea" localSheetId="19" hidden="1">'Attachment-14'!$A$9:$I$218</definedName>
    <definedName name="Z_9461919E_E951_492E_A2DB_B20E159731B2_.wvu.PrintArea" localSheetId="21" hidden="1">'Attachment-16'!$A$2:$L$29</definedName>
    <definedName name="Z_9461919E_E951_492E_A2DB_B20E159731B2_.wvu.PrintArea" localSheetId="12" hidden="1">'Attachment-6(D)'!$A$2:$G$26</definedName>
    <definedName name="Z_9461919E_E951_492E_A2DB_B20E159731B2_.wvu.PrintArea" localSheetId="25" hidden="1">'Bid Form 1st Envelope '!$A$2:$L$83</definedName>
    <definedName name="Z_9461919E_E951_492E_A2DB_B20E159731B2_.wvu.PrintArea" localSheetId="1" hidden="1">Cover!$A$1:$H$22</definedName>
    <definedName name="Z_9461919E_E951_492E_A2DB_B20E159731B2_.wvu.PrintArea" localSheetId="2" hidden="1">'Names of Bidder'!$B$1:$F$28</definedName>
    <definedName name="Z_9461919E_E951_492E_A2DB_B20E159731B2_.wvu.PrintTitles" localSheetId="14" hidden="1">'Attachment 9 '!$18:$18</definedName>
    <definedName name="Z_9461919E_E951_492E_A2DB_B20E159731B2_.wvu.PrintTitles" localSheetId="17" hidden="1">'Attachment-12'!$20:$20</definedName>
    <definedName name="Z_9461919E_E951_492E_A2DB_B20E159731B2_.wvu.Rows" localSheetId="4" hidden="1">'Attach 3 (QR Schedule)'!$18:$18,'Attach 3 (QR Schedule)'!$19:$20,'Attach 3 (QR Schedule)'!$27:$30,'Attach 3 (QR Schedule)'!$34:$34,'Attach 3 (QR Schedule)'!#REF!,'Attach 3 (QR Schedule)'!#REF!,'Attach 3 (QR Schedule)'!#REF!,'Attach 3 (QR Schedule)'!$64:$64,'Attach 3 (QR Schedule)'!$65:$92,'Attach 3 (QR Schedule)'!$95:$97,'Attach 3 (QR Schedule)'!$104:$107,'Attach 3 (QR Schedule)'!$110:$116,'Attach 3 (QR Schedule)'!$117:$137,'Attach 3 (QR Schedule)'!#REF!,'Attach 3 (QR Schedule)'!$148:$183</definedName>
    <definedName name="Z_9461919E_E951_492E_A2DB_B20E159731B2_.wvu.Rows" localSheetId="5" hidden="1">'Attach 4'!$8:$8,'Attach 4'!$32:$32</definedName>
    <definedName name="Z_9461919E_E951_492E_A2DB_B20E159731B2_.wvu.Rows" localSheetId="6" hidden="1">'Attach 4(A)'!$9:$9,'Attach 4(A)'!$39:$56</definedName>
    <definedName name="Z_9461919E_E951_492E_A2DB_B20E159731B2_.wvu.Rows" localSheetId="7" hidden="1">'Attach 5'!$9:$9,'Attach 5'!$51:$52</definedName>
    <definedName name="Z_9461919E_E951_492E_A2DB_B20E159731B2_.wvu.Rows" localSheetId="8" hidden="1">'Attach 5(A)'!$9:$9,'Attach 5(A)'!$38:$55</definedName>
    <definedName name="Z_9461919E_E951_492E_A2DB_B20E159731B2_.wvu.Rows" localSheetId="9" hidden="1">'Attach 6(A)'!$9:$9,'Attach 6(A)'!$34:$51</definedName>
    <definedName name="Z_9461919E_E951_492E_A2DB_B20E159731B2_.wvu.Rows" localSheetId="10" hidden="1">'Attach 6(B)'!$32:$50</definedName>
    <definedName name="Z_9461919E_E951_492E_A2DB_B20E159731B2_.wvu.Rows" localSheetId="11" hidden="1">'Attach 6(C)'!$30:$34</definedName>
    <definedName name="Z_9461919E_E951_492E_A2DB_B20E159731B2_.wvu.Rows" localSheetId="15" hidden="1">'Attachment 10 '!$10:$10,'Attachment 10 '!$25:$81</definedName>
    <definedName name="Z_9461919E_E951_492E_A2DB_B20E159731B2_.wvu.Rows" localSheetId="14" hidden="1">'Attachment 9 '!$9:$9</definedName>
    <definedName name="Z_9461919E_E951_492E_A2DB_B20E159731B2_.wvu.Rows" localSheetId="16" hidden="1">'Attachment-11'!$10:$10,'Attachment-11'!$31:$87</definedName>
    <definedName name="Z_9461919E_E951_492E_A2DB_B20E159731B2_.wvu.Rows" localSheetId="17" hidden="1">'Attachment-12'!$15:$30</definedName>
    <definedName name="Z_9461919E_E951_492E_A2DB_B20E159731B2_.wvu.Rows" localSheetId="18" hidden="1">'Attachment-13 '!$10:$10</definedName>
    <definedName name="Z_9461919E_E951_492E_A2DB_B20E159731B2_.wvu.Rows" localSheetId="12" hidden="1">'Attachment-6(D)'!$8:$8</definedName>
    <definedName name="Z_9461919E_E951_492E_A2DB_B20E159731B2_.wvu.Rows" localSheetId="2" hidden="1">'Names of Bidder'!$7:$7,'Names of Bidder'!$14:$22,'Names of Bidder'!#REF!</definedName>
    <definedName name="Z_A08E51DD_4658_4F7E_89F2_BBC53006A525_.wvu.Cols" localSheetId="4" hidden="1">'Attach 3 (QR Schedule)'!$R:$S,'Attach 3 (QR Schedule)'!$U:$AW</definedName>
    <definedName name="Z_A08E51DD_4658_4F7E_89F2_BBC53006A525_.wvu.Cols" localSheetId="5" hidden="1">'Attach 4'!$H:$J</definedName>
    <definedName name="Z_A08E51DD_4658_4F7E_89F2_BBC53006A525_.wvu.Cols" localSheetId="6" hidden="1">'Attach 4(A)'!$H:$J</definedName>
    <definedName name="Z_A08E51DD_4658_4F7E_89F2_BBC53006A525_.wvu.Cols" localSheetId="7" hidden="1">'Attach 5'!$H:$J</definedName>
    <definedName name="Z_A08E51DD_4658_4F7E_89F2_BBC53006A525_.wvu.Cols" localSheetId="8" hidden="1">'Attach 5(A)'!$H:$J</definedName>
    <definedName name="Z_A08E51DD_4658_4F7E_89F2_BBC53006A525_.wvu.Cols" localSheetId="9" hidden="1">'Attach 6(A)'!$H:$J</definedName>
    <definedName name="Z_A08E51DD_4658_4F7E_89F2_BBC53006A525_.wvu.Cols" localSheetId="10" hidden="1">'Attach 6(B)'!$I:$K</definedName>
    <definedName name="Z_A08E51DD_4658_4F7E_89F2_BBC53006A525_.wvu.Cols" localSheetId="11" hidden="1">'Attach 6(C)'!$I:$I,'Attach 6(C)'!$K:$K,'Attach 6(C)'!$N:$P</definedName>
    <definedName name="Z_A08E51DD_4658_4F7E_89F2_BBC53006A525_.wvu.Cols" localSheetId="21" hidden="1">'Attachment-16'!$P:$P</definedName>
    <definedName name="Z_A08E51DD_4658_4F7E_89F2_BBC53006A525_.wvu.Cols" localSheetId="25" hidden="1">'Bid Form 1st Envelope '!$M:$S</definedName>
    <definedName name="Z_A08E51DD_4658_4F7E_89F2_BBC53006A525_.wvu.PrintArea" localSheetId="4" hidden="1">'Attach 3 (QR Schedule)'!$A$1:$K$208</definedName>
    <definedName name="Z_A08E51DD_4658_4F7E_89F2_BBC53006A525_.wvu.PrintArea" localSheetId="3" hidden="1">'Attach 3(JV)'!$A$2:$F$30</definedName>
    <definedName name="Z_A08E51DD_4658_4F7E_89F2_BBC53006A525_.wvu.PrintArea" localSheetId="5" hidden="1">'Attach 4'!$A$1:$E$32</definedName>
    <definedName name="Z_A08E51DD_4658_4F7E_89F2_BBC53006A525_.wvu.PrintArea" localSheetId="6" hidden="1">'Attach 4(A)'!$A$2:$E$56</definedName>
    <definedName name="Z_A08E51DD_4658_4F7E_89F2_BBC53006A525_.wvu.PrintArea" localSheetId="7" hidden="1">'Attach 5'!$A$2:$E$52</definedName>
    <definedName name="Z_A08E51DD_4658_4F7E_89F2_BBC53006A525_.wvu.PrintArea" localSheetId="8" hidden="1">'Attach 5(A)'!$A$2:$E$55</definedName>
    <definedName name="Z_A08E51DD_4658_4F7E_89F2_BBC53006A525_.wvu.PrintArea" localSheetId="9" hidden="1">'Attach 6(A)'!$A$2:$E$51</definedName>
    <definedName name="Z_A08E51DD_4658_4F7E_89F2_BBC53006A525_.wvu.PrintArea" localSheetId="10" hidden="1">'Attach 6(B)'!$A$2:$F$50</definedName>
    <definedName name="Z_A08E51DD_4658_4F7E_89F2_BBC53006A525_.wvu.PrintArea" localSheetId="11" hidden="1">'Attach 6(C)'!$A$2:$H$49</definedName>
    <definedName name="Z_A08E51DD_4658_4F7E_89F2_BBC53006A525_.wvu.PrintArea" localSheetId="15" hidden="1">'Attachment 10 '!$A$2:$E$24</definedName>
    <definedName name="Z_A08E51DD_4658_4F7E_89F2_BBC53006A525_.wvu.PrintArea" localSheetId="14" hidden="1">'Attachment 9 '!$A$2:$F$33</definedName>
    <definedName name="Z_A08E51DD_4658_4F7E_89F2_BBC53006A525_.wvu.PrintArea" localSheetId="16" hidden="1">'Attachment-11'!$A$2:$E$30</definedName>
    <definedName name="Z_A08E51DD_4658_4F7E_89F2_BBC53006A525_.wvu.PrintArea" localSheetId="17" hidden="1">'Attachment-12'!$A$2:$F$33</definedName>
    <definedName name="Z_A08E51DD_4658_4F7E_89F2_BBC53006A525_.wvu.PrintArea" localSheetId="18" hidden="1">'Attachment-13 '!$A$2:$G$31</definedName>
    <definedName name="Z_A08E51DD_4658_4F7E_89F2_BBC53006A525_.wvu.PrintArea" localSheetId="19" hidden="1">'Attachment-14'!$A$9:$I$218</definedName>
    <definedName name="Z_A08E51DD_4658_4F7E_89F2_BBC53006A525_.wvu.PrintArea" localSheetId="21" hidden="1">'Attachment-16'!$A$2:$L$43</definedName>
    <definedName name="Z_A08E51DD_4658_4F7E_89F2_BBC53006A525_.wvu.PrintArea" localSheetId="12" hidden="1">'Attachment-6(D)'!$A$2:$G$26</definedName>
    <definedName name="Z_A08E51DD_4658_4F7E_89F2_BBC53006A525_.wvu.PrintArea" localSheetId="25" hidden="1">'Bid Form 1st Envelope '!$A$2:$L$83</definedName>
    <definedName name="Z_A08E51DD_4658_4F7E_89F2_BBC53006A525_.wvu.PrintArea" localSheetId="2" hidden="1">'Names of Bidder'!$B$1:$D$28</definedName>
    <definedName name="Z_A08E51DD_4658_4F7E_89F2_BBC53006A525_.wvu.PrintTitles" localSheetId="14" hidden="1">'Attachment 9 '!$18:$18</definedName>
    <definedName name="Z_A08E51DD_4658_4F7E_89F2_BBC53006A525_.wvu.PrintTitles" localSheetId="17" hidden="1">'Attachment-12'!$20:$20</definedName>
    <definedName name="Z_A08E51DD_4658_4F7E_89F2_BBC53006A525_.wvu.Rows" localSheetId="4" hidden="1">'Attach 3 (QR Schedule)'!$27:$27,'Attach 3 (QR Schedule)'!$65:$67,'Attach 3 (QR Schedule)'!$92:$92,'Attach 3 (QR Schedule)'!$110:$113,'Attach 3 (QR Schedule)'!$115:$115,'Attach 3 (QR Schedule)'!#REF!</definedName>
    <definedName name="Z_A08E51DD_4658_4F7E_89F2_BBC53006A525_.wvu.Rows" localSheetId="15" hidden="1">'Attachment 10 '!$25:$81</definedName>
    <definedName name="Z_A08E51DD_4658_4F7E_89F2_BBC53006A525_.wvu.Rows" localSheetId="16" hidden="1">'Attachment-11'!$31:$87</definedName>
    <definedName name="Z_A08E51DD_4658_4F7E_89F2_BBC53006A525_.wvu.Rows" localSheetId="2" hidden="1">'Names of Bidder'!#REF!</definedName>
    <definedName name="Z_A3F641DF_CF1D_48E3_AFDC_E52726A449CB_.wvu.PrintArea" localSheetId="3" hidden="1">'Attach 3(JV)'!$A$2:$E$30</definedName>
    <definedName name="Z_A3F641DF_CF1D_48E3_AFDC_E52726A449CB_.wvu.PrintArea" localSheetId="5" hidden="1">'Attach 4'!$A$1:$E$32</definedName>
    <definedName name="Z_A3F641DF_CF1D_48E3_AFDC_E52726A449CB_.wvu.PrintArea" localSheetId="6" hidden="1">'Attach 4(A)'!$A$2:$E$39</definedName>
    <definedName name="Z_A3F641DF_CF1D_48E3_AFDC_E52726A449CB_.wvu.PrintArea" localSheetId="7" hidden="1">'Attach 5'!$A$2:$E$51</definedName>
    <definedName name="Z_A3F641DF_CF1D_48E3_AFDC_E52726A449CB_.wvu.PrintArea" localSheetId="8" hidden="1">'Attach 5(A)'!$A$2:$E$38</definedName>
    <definedName name="Z_A3F641DF_CF1D_48E3_AFDC_E52726A449CB_.wvu.PrintArea" localSheetId="9" hidden="1">'Attach 6(A)'!$A$2:$E$34</definedName>
    <definedName name="Z_A3F641DF_CF1D_48E3_AFDC_E52726A449CB_.wvu.PrintArea" localSheetId="10" hidden="1">'Attach 6(B)'!$A$2:$E$33</definedName>
    <definedName name="Z_A3F641DF_CF1D_48E3_AFDC_E52726A449CB_.wvu.PrintArea" localSheetId="11" hidden="1">'Attach 6(C)'!$A$2:$F$49</definedName>
    <definedName name="Z_A3F641DF_CF1D_48E3_AFDC_E52726A449CB_.wvu.PrintArea" localSheetId="15" hidden="1">'Attachment 10 '!$A$2:$E$80</definedName>
    <definedName name="Z_A3F641DF_CF1D_48E3_AFDC_E52726A449CB_.wvu.PrintArea" localSheetId="14" hidden="1">'Attachment 9 '!$A$2:$E$39</definedName>
    <definedName name="Z_A3F641DF_CF1D_48E3_AFDC_E52726A449CB_.wvu.PrintArea" localSheetId="16" hidden="1">'Attachment-11'!$A$2:$E$86</definedName>
    <definedName name="Z_A3F641DF_CF1D_48E3_AFDC_E52726A449CB_.wvu.PrintArea" localSheetId="17" hidden="1">'Attachment-12'!$A$2:$F$34</definedName>
    <definedName name="Z_A3F641DF_CF1D_48E3_AFDC_E52726A449CB_.wvu.PrintArea" localSheetId="18" hidden="1">'Attachment-13 '!$A$2:$G$32</definedName>
    <definedName name="Z_A3F641DF_CF1D_48E3_AFDC_E52726A449CB_.wvu.PrintArea" localSheetId="21" hidden="1">'Attachment-16'!$A$2:$L$43</definedName>
    <definedName name="Z_A3F641DF_CF1D_48E3_AFDC_E52726A449CB_.wvu.PrintArea" localSheetId="24" hidden="1">'Attachment-19'!$A$2:$E$61</definedName>
    <definedName name="Z_A3F641DF_CF1D_48E3_AFDC_E52726A449CB_.wvu.PrintArea" localSheetId="12" hidden="1">'Attachment-6(D)'!$A$2:$G$30</definedName>
    <definedName name="Z_A3F641DF_CF1D_48E3_AFDC_E52726A449CB_.wvu.PrintArea" localSheetId="25" hidden="1">'Bid Form 1st Envelope '!$A$2:$F$83</definedName>
    <definedName name="Z_A3F641DF_CF1D_48E3_AFDC_E52726A449CB_.wvu.PrintArea" localSheetId="2" hidden="1">'Names of Bidder'!$B$1:$D$28</definedName>
    <definedName name="Z_A3F641DF_CF1D_48E3_AFDC_E52726A449CB_.wvu.PrintTitles" localSheetId="14" hidden="1">'Attachment 9 '!$18:$18</definedName>
    <definedName name="Z_A3F641DF_CF1D_48E3_AFDC_E52726A449CB_.wvu.PrintTitles" localSheetId="17" hidden="1">'Attachment-12'!$20:$20</definedName>
    <definedName name="Z_C0D2F720_9CF1_451B_A21B_46E9EE29F95A_.wvu.Cols" localSheetId="24" hidden="1">'Attachment-19'!$F:$F</definedName>
    <definedName name="Z_C0D2F720_9CF1_451B_A21B_46E9EE29F95A_.wvu.PrintArea" localSheetId="24" hidden="1">'Attachment-19'!$A$2:$E$59</definedName>
    <definedName name="Z_C5C5B51F_7F67_4B6D_B82A_82ECBBC70A19_.wvu.Cols" localSheetId="4" hidden="1">'Attach 3 (QR Schedule)'!$G:$G,'Attach 3 (QR Schedule)'!$I:$I,'Attach 3 (QR Schedule)'!$R:$S,'Attach 3 (QR Schedule)'!$U:$AW</definedName>
    <definedName name="Z_C5C5B51F_7F67_4B6D_B82A_82ECBBC70A19_.wvu.Cols" localSheetId="5" hidden="1">'Attach 4'!$H:$J</definedName>
    <definedName name="Z_C5C5B51F_7F67_4B6D_B82A_82ECBBC70A19_.wvu.Cols" localSheetId="6" hidden="1">'Attach 4(A)'!$H:$J</definedName>
    <definedName name="Z_C5C5B51F_7F67_4B6D_B82A_82ECBBC70A19_.wvu.Cols" localSheetId="7" hidden="1">'Attach 5'!$H:$J</definedName>
    <definedName name="Z_C5C5B51F_7F67_4B6D_B82A_82ECBBC70A19_.wvu.Cols" localSheetId="8" hidden="1">'Attach 5(A)'!$H:$J</definedName>
    <definedName name="Z_C5C5B51F_7F67_4B6D_B82A_82ECBBC70A19_.wvu.Cols" localSheetId="9" hidden="1">'Attach 6(A)'!$H:$J</definedName>
    <definedName name="Z_C5C5B51F_7F67_4B6D_B82A_82ECBBC70A19_.wvu.Cols" localSheetId="10" hidden="1">'Attach 6(B)'!$I:$K</definedName>
    <definedName name="Z_C5C5B51F_7F67_4B6D_B82A_82ECBBC70A19_.wvu.Cols" localSheetId="11" hidden="1">'Attach 6(C)'!$I:$I,'Attach 6(C)'!$K:$K,'Attach 6(C)'!$N:$P</definedName>
    <definedName name="Z_C5C5B51F_7F67_4B6D_B82A_82ECBBC70A19_.wvu.Cols" localSheetId="21" hidden="1">'Attachment-16'!$P:$P</definedName>
    <definedName name="Z_C5C5B51F_7F67_4B6D_B82A_82ECBBC70A19_.wvu.Cols" localSheetId="25" hidden="1">'Bid Form 1st Envelope '!$M:$S</definedName>
    <definedName name="Z_C5C5B51F_7F67_4B6D_B82A_82ECBBC70A19_.wvu.Cols" localSheetId="2" hidden="1">'Names of Bidder'!$A:$A</definedName>
    <definedName name="Z_C5C5B51F_7F67_4B6D_B82A_82ECBBC70A19_.wvu.PrintArea" localSheetId="4" hidden="1">'Attach 3 (QR Schedule)'!$A$1:$L$205</definedName>
    <definedName name="Z_C5C5B51F_7F67_4B6D_B82A_82ECBBC70A19_.wvu.PrintArea" localSheetId="3" hidden="1">'Attach 3(JV)'!$A$2:$F$30</definedName>
    <definedName name="Z_C5C5B51F_7F67_4B6D_B82A_82ECBBC70A19_.wvu.PrintArea" localSheetId="5" hidden="1">'Attach 4'!$A$1:$E$32</definedName>
    <definedName name="Z_C5C5B51F_7F67_4B6D_B82A_82ECBBC70A19_.wvu.PrintArea" localSheetId="6" hidden="1">'Attach 4(A)'!$A$2:$E$56</definedName>
    <definedName name="Z_C5C5B51F_7F67_4B6D_B82A_82ECBBC70A19_.wvu.PrintArea" localSheetId="7" hidden="1">'Attach 5'!$A$2:$E$52</definedName>
    <definedName name="Z_C5C5B51F_7F67_4B6D_B82A_82ECBBC70A19_.wvu.PrintArea" localSheetId="8" hidden="1">'Attach 5(A)'!$A$2:$E$55</definedName>
    <definedName name="Z_C5C5B51F_7F67_4B6D_B82A_82ECBBC70A19_.wvu.PrintArea" localSheetId="9" hidden="1">'Attach 6(A)'!$A$2:$E$51</definedName>
    <definedName name="Z_C5C5B51F_7F67_4B6D_B82A_82ECBBC70A19_.wvu.PrintArea" localSheetId="10" hidden="1">'Attach 6(B)'!$A$2:$F$50</definedName>
    <definedName name="Z_C5C5B51F_7F67_4B6D_B82A_82ECBBC70A19_.wvu.PrintArea" localSheetId="11" hidden="1">'Attach 6(C)'!$A$2:$H$29</definedName>
    <definedName name="Z_C5C5B51F_7F67_4B6D_B82A_82ECBBC70A19_.wvu.PrintArea" localSheetId="15" hidden="1">'Attachment 10 '!$A$2:$E$24</definedName>
    <definedName name="Z_C5C5B51F_7F67_4B6D_B82A_82ECBBC70A19_.wvu.PrintArea" localSheetId="14" hidden="1">'Attachment 9 '!$A$2:$F$33</definedName>
    <definedName name="Z_C5C5B51F_7F67_4B6D_B82A_82ECBBC70A19_.wvu.PrintArea" localSheetId="16" hidden="1">'Attachment-11'!$A$2:$E$30</definedName>
    <definedName name="Z_C5C5B51F_7F67_4B6D_B82A_82ECBBC70A19_.wvu.PrintArea" localSheetId="17" hidden="1">'Attachment-12'!$A$2:$F$33</definedName>
    <definedName name="Z_C5C5B51F_7F67_4B6D_B82A_82ECBBC70A19_.wvu.PrintArea" localSheetId="18" hidden="1">'Attachment-13 '!$A$2:$G$31</definedName>
    <definedName name="Z_C5C5B51F_7F67_4B6D_B82A_82ECBBC70A19_.wvu.PrintArea" localSheetId="19" hidden="1">'Attachment-14'!$A$9:$I$218</definedName>
    <definedName name="Z_C5C5B51F_7F67_4B6D_B82A_82ECBBC70A19_.wvu.PrintArea" localSheetId="21" hidden="1">'Attachment-16'!$A$2:$L$29</definedName>
    <definedName name="Z_C5C5B51F_7F67_4B6D_B82A_82ECBBC70A19_.wvu.PrintArea" localSheetId="12" hidden="1">'Attachment-6(D)'!$A$2:$G$26</definedName>
    <definedName name="Z_C5C5B51F_7F67_4B6D_B82A_82ECBBC70A19_.wvu.PrintArea" localSheetId="25" hidden="1">'Bid Form 1st Envelope '!$A$2:$L$83</definedName>
    <definedName name="Z_C5C5B51F_7F67_4B6D_B82A_82ECBBC70A19_.wvu.PrintArea" localSheetId="1" hidden="1">Cover!$A$1:$H$22</definedName>
    <definedName name="Z_C5C5B51F_7F67_4B6D_B82A_82ECBBC70A19_.wvu.PrintArea" localSheetId="2" hidden="1">'Names of Bidder'!$B$1:$F$28</definedName>
    <definedName name="Z_C5C5B51F_7F67_4B6D_B82A_82ECBBC70A19_.wvu.PrintTitles" localSheetId="14" hidden="1">'Attachment 9 '!$18:$18</definedName>
    <definedName name="Z_C5C5B51F_7F67_4B6D_B82A_82ECBBC70A19_.wvu.PrintTitles" localSheetId="17" hidden="1">'Attachment-12'!$20:$20</definedName>
    <definedName name="Z_C5C5B51F_7F67_4B6D_B82A_82ECBBC70A19_.wvu.Rows" localSheetId="4" hidden="1">'Attach 3 (QR Schedule)'!$18:$18,'Attach 3 (QR Schedule)'!$19:$20,'Attach 3 (QR Schedule)'!$27:$30,'Attach 3 (QR Schedule)'!$34:$34,'Attach 3 (QR Schedule)'!#REF!,'Attach 3 (QR Schedule)'!$62:$86,'Attach 3 (QR Schedule)'!$89:$94,'Attach 3 (QR Schedule)'!$114:$183</definedName>
    <definedName name="Z_C5C5B51F_7F67_4B6D_B82A_82ECBBC70A19_.wvu.Rows" localSheetId="5" hidden="1">'Attach 4'!$8:$8,'Attach 4'!$32:$32</definedName>
    <definedName name="Z_C5C5B51F_7F67_4B6D_B82A_82ECBBC70A19_.wvu.Rows" localSheetId="6" hidden="1">'Attach 4(A)'!$9:$9,'Attach 4(A)'!$39:$56</definedName>
    <definedName name="Z_C5C5B51F_7F67_4B6D_B82A_82ECBBC70A19_.wvu.Rows" localSheetId="7" hidden="1">'Attach 5'!$9:$9,'Attach 5'!$51:$52</definedName>
    <definedName name="Z_C5C5B51F_7F67_4B6D_B82A_82ECBBC70A19_.wvu.Rows" localSheetId="8" hidden="1">'Attach 5(A)'!$9:$9,'Attach 5(A)'!$38:$55</definedName>
    <definedName name="Z_C5C5B51F_7F67_4B6D_B82A_82ECBBC70A19_.wvu.Rows" localSheetId="9" hidden="1">'Attach 6(A)'!$9:$9,'Attach 6(A)'!$34:$51</definedName>
    <definedName name="Z_C5C5B51F_7F67_4B6D_B82A_82ECBBC70A19_.wvu.Rows" localSheetId="10" hidden="1">'Attach 6(B)'!$32:$50</definedName>
    <definedName name="Z_C5C5B51F_7F67_4B6D_B82A_82ECBBC70A19_.wvu.Rows" localSheetId="11" hidden="1">'Attach 6(C)'!$30:$48</definedName>
    <definedName name="Z_C5C5B51F_7F67_4B6D_B82A_82ECBBC70A19_.wvu.Rows" localSheetId="15" hidden="1">'Attachment 10 '!$10:$10,'Attachment 10 '!$25:$81</definedName>
    <definedName name="Z_C5C5B51F_7F67_4B6D_B82A_82ECBBC70A19_.wvu.Rows" localSheetId="14" hidden="1">'Attachment 9 '!$9:$9</definedName>
    <definedName name="Z_C5C5B51F_7F67_4B6D_B82A_82ECBBC70A19_.wvu.Rows" localSheetId="16" hidden="1">'Attachment-11'!$10:$10,'Attachment-11'!$31:$87</definedName>
    <definedName name="Z_C5C5B51F_7F67_4B6D_B82A_82ECBBC70A19_.wvu.Rows" localSheetId="17" hidden="1">'Attachment-12'!$15:$30</definedName>
    <definedName name="Z_C5C5B51F_7F67_4B6D_B82A_82ECBBC70A19_.wvu.Rows" localSheetId="18" hidden="1">'Attachment-13 '!$10:$10</definedName>
    <definedName name="Z_C5C5B51F_7F67_4B6D_B82A_82ECBBC70A19_.wvu.Rows" localSheetId="21" hidden="1">'Attachment-16'!$30:$43</definedName>
    <definedName name="Z_C5C5B51F_7F67_4B6D_B82A_82ECBBC70A19_.wvu.Rows" localSheetId="12" hidden="1">'Attachment-6(D)'!$8:$8</definedName>
    <definedName name="Z_C5C5B51F_7F67_4B6D_B82A_82ECBBC70A19_.wvu.Rows" localSheetId="25" hidden="1">'Bid Form 1st Envelope '!#REF!,'Bid Form 1st Envelope '!$68:$72</definedName>
    <definedName name="Z_C5C5B51F_7F67_4B6D_B82A_82ECBBC70A19_.wvu.Rows" localSheetId="2" hidden="1">'Names of Bidder'!$7:$7,'Names of Bidder'!$14:$22,'Names of Bidder'!#REF!</definedName>
    <definedName name="Z_CD4CA1A8_824A_452F_BDBA_32A47C1B3013_.wvu.Cols" localSheetId="24" hidden="1">'Attachment-19'!$H:$H</definedName>
    <definedName name="Z_CD4CA1A8_824A_452F_BDBA_32A47C1B3013_.wvu.PrintArea" localSheetId="3" hidden="1">'Attach 3(JV)'!$A$2:$E$30</definedName>
    <definedName name="Z_CD4CA1A8_824A_452F_BDBA_32A47C1B3013_.wvu.PrintArea" localSheetId="5" hidden="1">'Attach 4'!$A$1:$E$32</definedName>
    <definedName name="Z_CD4CA1A8_824A_452F_BDBA_32A47C1B3013_.wvu.PrintArea" localSheetId="6" hidden="1">'Attach 4(A)'!$A$2:$E$56</definedName>
    <definedName name="Z_CD4CA1A8_824A_452F_BDBA_32A47C1B3013_.wvu.PrintArea" localSheetId="7" hidden="1">'Attach 5'!$A$2:$E$52</definedName>
    <definedName name="Z_CD4CA1A8_824A_452F_BDBA_32A47C1B3013_.wvu.PrintArea" localSheetId="8" hidden="1">'Attach 5(A)'!$A$2:$E$55</definedName>
    <definedName name="Z_CD4CA1A8_824A_452F_BDBA_32A47C1B3013_.wvu.PrintArea" localSheetId="9" hidden="1">'Attach 6(A)'!$A$2:$E$51</definedName>
    <definedName name="Z_CD4CA1A8_824A_452F_BDBA_32A47C1B3013_.wvu.PrintArea" localSheetId="10" hidden="1">'Attach 6(B)'!$A$2:$E$50</definedName>
    <definedName name="Z_CD4CA1A8_824A_452F_BDBA_32A47C1B3013_.wvu.PrintArea" localSheetId="11" hidden="1">'Attach 6(C)'!$A$2:$F$49</definedName>
    <definedName name="Z_CD4CA1A8_824A_452F_BDBA_32A47C1B3013_.wvu.PrintArea" localSheetId="15" hidden="1">'Attachment 10 '!$A$2:$E$80</definedName>
    <definedName name="Z_CD4CA1A8_824A_452F_BDBA_32A47C1B3013_.wvu.PrintArea" localSheetId="14" hidden="1">'Attachment 9 '!$A$2:$E$39</definedName>
    <definedName name="Z_CD4CA1A8_824A_452F_BDBA_32A47C1B3013_.wvu.PrintArea" localSheetId="16" hidden="1">'Attachment-11'!$A$2:$E$86</definedName>
    <definedName name="Z_CD4CA1A8_824A_452F_BDBA_32A47C1B3013_.wvu.PrintArea" localSheetId="17" hidden="1">'Attachment-12'!$A$2:$F$34</definedName>
    <definedName name="Z_CD4CA1A8_824A_452F_BDBA_32A47C1B3013_.wvu.PrintArea" localSheetId="18" hidden="1">'Attachment-13 '!$A$2:$G$31</definedName>
    <definedName name="Z_CD4CA1A8_824A_452F_BDBA_32A47C1B3013_.wvu.PrintArea" localSheetId="21" hidden="1">'Attachment-16'!$A$2:$L$43</definedName>
    <definedName name="Z_CD4CA1A8_824A_452F_BDBA_32A47C1B3013_.wvu.PrintArea" localSheetId="24" hidden="1">'Attachment-19'!$A$2:$E$60</definedName>
    <definedName name="Z_CD4CA1A8_824A_452F_BDBA_32A47C1B3013_.wvu.PrintArea" localSheetId="12" hidden="1">'Attachment-6(D)'!$A$2:$G$29</definedName>
    <definedName name="Z_CD4CA1A8_824A_452F_BDBA_32A47C1B3013_.wvu.PrintArea" localSheetId="2" hidden="1">'Names of Bidder'!$B$1:$D$28</definedName>
    <definedName name="Z_CD4CA1A8_824A_452F_BDBA_32A47C1B3013_.wvu.PrintTitles" localSheetId="14" hidden="1">'Attachment 9 '!$18:$18</definedName>
    <definedName name="Z_CD4CA1A8_824A_452F_BDBA_32A47C1B3013_.wvu.PrintTitles" localSheetId="17" hidden="1">'Attachment-12'!$20:$20</definedName>
    <definedName name="Z_CD4CA1A8_824A_452F_BDBA_32A47C1B3013_.wvu.Rows" localSheetId="17" hidden="1">'Attachment-12'!#REF!,'Attachment-12'!#REF!,'Attachment-12'!#REF!,'Attachment-12'!#REF!,'Attachment-12'!#REF!</definedName>
    <definedName name="Z_D6DA0015_FDC9_498A_B262_2924DF0E5242_.wvu.Cols" localSheetId="4" hidden="1">'Attach 3 (QR Schedule)'!$J:$L,'Attach 3 (QR Schedule)'!$R:$S,'Attach 3 (QR Schedule)'!$U:$AW</definedName>
    <definedName name="Z_D6DA0015_FDC9_498A_B262_2924DF0E5242_.wvu.PrintArea" localSheetId="4" hidden="1">'Attach 3 (QR Schedule)'!$A$1:$I$208</definedName>
    <definedName name="Z_D6DA0015_FDC9_498A_B262_2924DF0E5242_.wvu.PrintArea" localSheetId="3" hidden="1">'Attach 3(JV)'!$A$2:$E$30</definedName>
    <definedName name="Z_D6DA0015_FDC9_498A_B262_2924DF0E5242_.wvu.PrintArea" localSheetId="5" hidden="1">'Attach 4'!$A$1:$E$32</definedName>
    <definedName name="Z_D6DA0015_FDC9_498A_B262_2924DF0E5242_.wvu.PrintArea" localSheetId="6" hidden="1">'Attach 4(A)'!$A$2:$E$56</definedName>
    <definedName name="Z_D6DA0015_FDC9_498A_B262_2924DF0E5242_.wvu.PrintArea" localSheetId="7" hidden="1">'Attach 5'!$A$2:$E$52</definedName>
    <definedName name="Z_D6DA0015_FDC9_498A_B262_2924DF0E5242_.wvu.PrintArea" localSheetId="8" hidden="1">'Attach 5(A)'!$A$2:$E$55</definedName>
    <definedName name="Z_D6DA0015_FDC9_498A_B262_2924DF0E5242_.wvu.PrintArea" localSheetId="9" hidden="1">'Attach 6(A)'!$A$2:$E$51</definedName>
    <definedName name="Z_D6DA0015_FDC9_498A_B262_2924DF0E5242_.wvu.PrintArea" localSheetId="10" hidden="1">'Attach 6(B)'!$A$2:$E$50</definedName>
    <definedName name="Z_D6DA0015_FDC9_498A_B262_2924DF0E5242_.wvu.PrintArea" localSheetId="11" hidden="1">'Attach 6(C)'!$A$2:$F$49</definedName>
    <definedName name="Z_D6DA0015_FDC9_498A_B262_2924DF0E5242_.wvu.PrintArea" localSheetId="15" hidden="1">'Attachment 10 '!$A$2:$E$24</definedName>
    <definedName name="Z_D6DA0015_FDC9_498A_B262_2924DF0E5242_.wvu.PrintArea" localSheetId="14" hidden="1">'Attachment 9 '!$A$2:$F$33</definedName>
    <definedName name="Z_D6DA0015_FDC9_498A_B262_2924DF0E5242_.wvu.PrintArea" localSheetId="16" hidden="1">'Attachment-11'!$A$2:$E$30</definedName>
    <definedName name="Z_D6DA0015_FDC9_498A_B262_2924DF0E5242_.wvu.PrintArea" localSheetId="17" hidden="1">'Attachment-12'!$A$2:$F$34</definedName>
    <definedName name="Z_D6DA0015_FDC9_498A_B262_2924DF0E5242_.wvu.PrintArea" localSheetId="18" hidden="1">'Attachment-13 '!$A$2:$G$31</definedName>
    <definedName name="Z_D6DA0015_FDC9_498A_B262_2924DF0E5242_.wvu.PrintArea" localSheetId="19" hidden="1">'Attachment-14'!$A$9:$I$218</definedName>
    <definedName name="Z_D6DA0015_FDC9_498A_B262_2924DF0E5242_.wvu.PrintArea" localSheetId="21" hidden="1">'Attachment-16'!$A$2:$L$43</definedName>
    <definedName name="Z_D6DA0015_FDC9_498A_B262_2924DF0E5242_.wvu.PrintArea" localSheetId="12" hidden="1">'Attachment-6(D)'!$A$2:$G$29</definedName>
    <definedName name="Z_D6DA0015_FDC9_498A_B262_2924DF0E5242_.wvu.PrintArea" localSheetId="25" hidden="1">'Bid Form 1st Envelope '!$A$2:$F$83</definedName>
    <definedName name="Z_D6DA0015_FDC9_498A_B262_2924DF0E5242_.wvu.PrintArea" localSheetId="2" hidden="1">'Names of Bidder'!$B$1:$D$28</definedName>
    <definedName name="Z_D6DA0015_FDC9_498A_B262_2924DF0E5242_.wvu.PrintTitles" localSheetId="14" hidden="1">'Attachment 9 '!$18:$18</definedName>
    <definedName name="Z_D6DA0015_FDC9_498A_B262_2924DF0E5242_.wvu.PrintTitles" localSheetId="17" hidden="1">'Attachment-12'!$20:$20</definedName>
    <definedName name="Z_D6DA0015_FDC9_498A_B262_2924DF0E5242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D6DA0015_FDC9_498A_B262_2924DF0E5242_.wvu.Rows" localSheetId="17" hidden="1">'Attachment-12'!#REF!,'Attachment-12'!#REF!,'Attachment-12'!#REF!,'Attachment-12'!#REF!</definedName>
    <definedName name="Z_D6DA0015_FDC9_498A_B262_2924DF0E5242_.wvu.Rows" localSheetId="2" hidden="1">'Names of Bidder'!#REF!</definedName>
    <definedName name="Z_DC28ED1E_3E35_4094_9C2B_5C0A1C1D459C_.wvu.Cols" localSheetId="4" hidden="1">'Attach 3 (QR Schedule)'!$J:$L,'Attach 3 (QR Schedule)'!$R:$S,'Attach 3 (QR Schedule)'!$U:$AW</definedName>
    <definedName name="Z_DC28ED1E_3E35_4094_9C2B_5C0A1C1D459C_.wvu.PrintArea" localSheetId="4" hidden="1">'Attach 3 (QR Schedule)'!$A$1:$I$148</definedName>
    <definedName name="Z_DC28ED1E_3E35_4094_9C2B_5C0A1C1D459C_.wvu.PrintArea" localSheetId="3" hidden="1">'Attach 3(JV)'!$A$2:$E$30</definedName>
    <definedName name="Z_DC28ED1E_3E35_4094_9C2B_5C0A1C1D459C_.wvu.PrintArea" localSheetId="5" hidden="1">'Attach 4'!$A$1:$E$32</definedName>
    <definedName name="Z_DC28ED1E_3E35_4094_9C2B_5C0A1C1D459C_.wvu.PrintArea" localSheetId="6" hidden="1">'Attach 4(A)'!$A$2:$E$56</definedName>
    <definedName name="Z_DC28ED1E_3E35_4094_9C2B_5C0A1C1D459C_.wvu.PrintArea" localSheetId="7" hidden="1">'Attach 5'!$A$2:$E$52</definedName>
    <definedName name="Z_DC28ED1E_3E35_4094_9C2B_5C0A1C1D459C_.wvu.PrintArea" localSheetId="8" hidden="1">'Attach 5(A)'!$A$2:$E$55</definedName>
    <definedName name="Z_DC28ED1E_3E35_4094_9C2B_5C0A1C1D459C_.wvu.PrintArea" localSheetId="9" hidden="1">'Attach 6(A)'!$A$2:$E$51</definedName>
    <definedName name="Z_DC28ED1E_3E35_4094_9C2B_5C0A1C1D459C_.wvu.PrintArea" localSheetId="10" hidden="1">'Attach 6(B)'!$A$2:$E$50</definedName>
    <definedName name="Z_DC28ED1E_3E35_4094_9C2B_5C0A1C1D459C_.wvu.PrintArea" localSheetId="11" hidden="1">'Attach 6(C)'!$A$2:$F$49</definedName>
    <definedName name="Z_DC28ED1E_3E35_4094_9C2B_5C0A1C1D459C_.wvu.PrintArea" localSheetId="15" hidden="1">'Attachment 10 '!$A$2:$E$24</definedName>
    <definedName name="Z_DC28ED1E_3E35_4094_9C2B_5C0A1C1D459C_.wvu.PrintArea" localSheetId="14" hidden="1">'Attachment 9 '!$A$2:$E$39</definedName>
    <definedName name="Z_DC28ED1E_3E35_4094_9C2B_5C0A1C1D459C_.wvu.PrintArea" localSheetId="16" hidden="1">'Attachment-11'!$A$2:$E$30</definedName>
    <definedName name="Z_DC28ED1E_3E35_4094_9C2B_5C0A1C1D459C_.wvu.PrintArea" localSheetId="17" hidden="1">'Attachment-12'!$A$2:$F$34</definedName>
    <definedName name="Z_DC28ED1E_3E35_4094_9C2B_5C0A1C1D459C_.wvu.PrintArea" localSheetId="18" hidden="1">'Attachment-13 '!$A$2:$G$31</definedName>
    <definedName name="Z_DC28ED1E_3E35_4094_9C2B_5C0A1C1D459C_.wvu.PrintArea" localSheetId="19" hidden="1">'Attachment-14'!$A$9:$I$218</definedName>
    <definedName name="Z_DC28ED1E_3E35_4094_9C2B_5C0A1C1D459C_.wvu.PrintArea" localSheetId="21" hidden="1">'Attachment-16'!$A$2:$L$43</definedName>
    <definedName name="Z_DC28ED1E_3E35_4094_9C2B_5C0A1C1D459C_.wvu.PrintArea" localSheetId="12" hidden="1">'Attachment-6(D)'!$A$2:$G$29</definedName>
    <definedName name="Z_DC28ED1E_3E35_4094_9C2B_5C0A1C1D459C_.wvu.PrintArea" localSheetId="25" hidden="1">'Bid Form 1st Envelope '!$A$2:$F$83</definedName>
    <definedName name="Z_DC28ED1E_3E35_4094_9C2B_5C0A1C1D459C_.wvu.PrintArea" localSheetId="2" hidden="1">'Names of Bidder'!$B$1:$D$28</definedName>
    <definedName name="Z_DC28ED1E_3E35_4094_9C2B_5C0A1C1D459C_.wvu.PrintTitles" localSheetId="14" hidden="1">'Attachment 9 '!$18:$18</definedName>
    <definedName name="Z_DC28ED1E_3E35_4094_9C2B_5C0A1C1D459C_.wvu.PrintTitles" localSheetId="17" hidden="1">'Attachment-12'!$20:$20</definedName>
    <definedName name="Z_DC28ED1E_3E35_4094_9C2B_5C0A1C1D459C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DC28ED1E_3E35_4094_9C2B_5C0A1C1D459C_.wvu.Rows" localSheetId="17" hidden="1">'Attachment-12'!#REF!,'Attachment-12'!#REF!,'Attachment-12'!#REF!</definedName>
    <definedName name="Z_DC28ED1E_3E35_4094_9C2B_5C0A1C1D459C_.wvu.Rows" localSheetId="2" hidden="1">'Names of Bidder'!#REF!</definedName>
    <definedName name="Z_EA4BF86A_17C3_4673_8F06_157DC672276C_.wvu.Cols" localSheetId="4" hidden="1">'Attach 3 (QR Schedule)'!$J:$L,'Attach 3 (QR Schedule)'!$R:$S,'Attach 3 (QR Schedule)'!$U:$AW</definedName>
    <definedName name="Z_EA4BF86A_17C3_4673_8F06_157DC672276C_.wvu.PrintArea" localSheetId="4" hidden="1">'Attach 3 (QR Schedule)'!$A$1:$I$208</definedName>
    <definedName name="Z_EA4BF86A_17C3_4673_8F06_157DC672276C_.wvu.PrintArea" localSheetId="3" hidden="1">'Attach 3(JV)'!$A$2:$E$30</definedName>
    <definedName name="Z_EA4BF86A_17C3_4673_8F06_157DC672276C_.wvu.PrintArea" localSheetId="5" hidden="1">'Attach 4'!$A$1:$E$32</definedName>
    <definedName name="Z_EA4BF86A_17C3_4673_8F06_157DC672276C_.wvu.PrintArea" localSheetId="6" hidden="1">'Attach 4(A)'!$A$2:$E$56</definedName>
    <definedName name="Z_EA4BF86A_17C3_4673_8F06_157DC672276C_.wvu.PrintArea" localSheetId="7" hidden="1">'Attach 5'!$A$2:$E$52</definedName>
    <definedName name="Z_EA4BF86A_17C3_4673_8F06_157DC672276C_.wvu.PrintArea" localSheetId="8" hidden="1">'Attach 5(A)'!$A$2:$E$55</definedName>
    <definedName name="Z_EA4BF86A_17C3_4673_8F06_157DC672276C_.wvu.PrintArea" localSheetId="9" hidden="1">'Attach 6(A)'!$A$2:$E$51</definedName>
    <definedName name="Z_EA4BF86A_17C3_4673_8F06_157DC672276C_.wvu.PrintArea" localSheetId="10" hidden="1">'Attach 6(B)'!$A$2:$E$50</definedName>
    <definedName name="Z_EA4BF86A_17C3_4673_8F06_157DC672276C_.wvu.PrintArea" localSheetId="11" hidden="1">'Attach 6(C)'!$A$2:$F$49</definedName>
    <definedName name="Z_EA4BF86A_17C3_4673_8F06_157DC672276C_.wvu.PrintArea" localSheetId="15" hidden="1">'Attachment 10 '!$A$2:$E$24</definedName>
    <definedName name="Z_EA4BF86A_17C3_4673_8F06_157DC672276C_.wvu.PrintArea" localSheetId="14" hidden="1">'Attachment 9 '!$A$2:$F$33</definedName>
    <definedName name="Z_EA4BF86A_17C3_4673_8F06_157DC672276C_.wvu.PrintArea" localSheetId="16" hidden="1">'Attachment-11'!$A$2:$E$30</definedName>
    <definedName name="Z_EA4BF86A_17C3_4673_8F06_157DC672276C_.wvu.PrintArea" localSheetId="17" hidden="1">'Attachment-12'!$A$2:$F$34</definedName>
    <definedName name="Z_EA4BF86A_17C3_4673_8F06_157DC672276C_.wvu.PrintArea" localSheetId="18" hidden="1">'Attachment-13 '!$A$2:$G$31</definedName>
    <definedName name="Z_EA4BF86A_17C3_4673_8F06_157DC672276C_.wvu.PrintArea" localSheetId="19" hidden="1">'Attachment-14'!$A$9:$I$218</definedName>
    <definedName name="Z_EA4BF86A_17C3_4673_8F06_157DC672276C_.wvu.PrintArea" localSheetId="21" hidden="1">'Attachment-16'!$A$2:$L$43</definedName>
    <definedName name="Z_EA4BF86A_17C3_4673_8F06_157DC672276C_.wvu.PrintArea" localSheetId="12" hidden="1">'Attachment-6(D)'!$A$2:$G$29</definedName>
    <definedName name="Z_EA4BF86A_17C3_4673_8F06_157DC672276C_.wvu.PrintArea" localSheetId="25" hidden="1">'Bid Form 1st Envelope '!$A$2:$F$83</definedName>
    <definedName name="Z_EA4BF86A_17C3_4673_8F06_157DC672276C_.wvu.PrintArea" localSheetId="2" hidden="1">'Names of Bidder'!$B$1:$D$28</definedName>
    <definedName name="Z_EA4BF86A_17C3_4673_8F06_157DC672276C_.wvu.PrintTitles" localSheetId="14" hidden="1">'Attachment 9 '!$18:$18</definedName>
    <definedName name="Z_EA4BF86A_17C3_4673_8F06_157DC672276C_.wvu.PrintTitles" localSheetId="17" hidden="1">'Attachment-12'!$20:$20</definedName>
    <definedName name="Z_EA4BF86A_17C3_4673_8F06_157DC672276C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EA4BF86A_17C3_4673_8F06_157DC672276C_.wvu.Rows" localSheetId="17" hidden="1">'Attachment-12'!#REF!,'Attachment-12'!#REF!,'Attachment-12'!#REF!,'Attachment-12'!#REF!</definedName>
    <definedName name="Z_EA4BF86A_17C3_4673_8F06_157DC672276C_.wvu.Rows" localSheetId="2" hidden="1">'Names of Bidder'!#REF!</definedName>
    <definedName name="Z_ECEBABD0_566A_41C4_AA9A_38EA30EFEDA8_.wvu.PrintArea" localSheetId="3" hidden="1">'Attach 3(JV)'!$A$2:$E$30</definedName>
    <definedName name="Z_ECEBABD0_566A_41C4_AA9A_38EA30EFEDA8_.wvu.PrintArea" localSheetId="5" hidden="1">'Attach 4'!$A$1:$E$32</definedName>
    <definedName name="Z_ECEBABD0_566A_41C4_AA9A_38EA30EFEDA8_.wvu.PrintArea" localSheetId="6" hidden="1">'Attach 4(A)'!$A$2:$E$56</definedName>
    <definedName name="Z_ECEBABD0_566A_41C4_AA9A_38EA30EFEDA8_.wvu.PrintArea" localSheetId="7" hidden="1">'Attach 5'!$A$2:$E$52</definedName>
    <definedName name="Z_ECEBABD0_566A_41C4_AA9A_38EA30EFEDA8_.wvu.PrintArea" localSheetId="8" hidden="1">'Attach 5(A)'!$A$2:$E$55</definedName>
    <definedName name="Z_ECEBABD0_566A_41C4_AA9A_38EA30EFEDA8_.wvu.PrintArea" localSheetId="9" hidden="1">'Attach 6(A)'!$A$2:$E$51</definedName>
    <definedName name="Z_ECEBABD0_566A_41C4_AA9A_38EA30EFEDA8_.wvu.PrintArea" localSheetId="10" hidden="1">'Attach 6(B)'!$A$2:$E$50</definedName>
    <definedName name="Z_ECEBABD0_566A_41C4_AA9A_38EA30EFEDA8_.wvu.PrintArea" localSheetId="11" hidden="1">'Attach 6(C)'!$A$2:$F$49</definedName>
    <definedName name="Z_ECEBABD0_566A_41C4_AA9A_38EA30EFEDA8_.wvu.PrintArea" localSheetId="15" hidden="1">'Attachment 10 '!$A$2:$E$80</definedName>
    <definedName name="Z_ECEBABD0_566A_41C4_AA9A_38EA30EFEDA8_.wvu.PrintArea" localSheetId="14" hidden="1">'Attachment 9 '!$A$2:$E$39</definedName>
    <definedName name="Z_ECEBABD0_566A_41C4_AA9A_38EA30EFEDA8_.wvu.PrintArea" localSheetId="16" hidden="1">'Attachment-11'!$A$2:$E$86</definedName>
    <definedName name="Z_ECEBABD0_566A_41C4_AA9A_38EA30EFEDA8_.wvu.PrintArea" localSheetId="17" hidden="1">'Attachment-12'!$A$2:$F$34</definedName>
    <definedName name="Z_ECEBABD0_566A_41C4_AA9A_38EA30EFEDA8_.wvu.PrintArea" localSheetId="18" hidden="1">'Attachment-13 '!$A$2:$G$31</definedName>
    <definedName name="Z_ECEBABD0_566A_41C4_AA9A_38EA30EFEDA8_.wvu.PrintArea" localSheetId="21" hidden="1">'Attachment-16'!$A$2:$L$43</definedName>
    <definedName name="Z_ECEBABD0_566A_41C4_AA9A_38EA30EFEDA8_.wvu.PrintArea" localSheetId="24" hidden="1">'Attachment-19'!$A$2:$E$60</definedName>
    <definedName name="Z_ECEBABD0_566A_41C4_AA9A_38EA30EFEDA8_.wvu.PrintArea" localSheetId="12" hidden="1">'Attachment-6(D)'!$A$2:$G$29</definedName>
    <definedName name="Z_ECEBABD0_566A_41C4_AA9A_38EA30EFEDA8_.wvu.PrintArea" localSheetId="25" hidden="1">'Bid Form 1st Envelope '!$A$2:$F$83</definedName>
    <definedName name="Z_ECEBABD0_566A_41C4_AA9A_38EA30EFEDA8_.wvu.PrintArea" localSheetId="2" hidden="1">'Names of Bidder'!$B$1:$D$28</definedName>
    <definedName name="Z_ECEBABD0_566A_41C4_AA9A_38EA30EFEDA8_.wvu.PrintTitles" localSheetId="14" hidden="1">'Attachment 9 '!$18:$18</definedName>
    <definedName name="Z_ECEBABD0_566A_41C4_AA9A_38EA30EFEDA8_.wvu.PrintTitles" localSheetId="17" hidden="1">'Attachment-12'!$20:$20</definedName>
    <definedName name="Z_F4E3293A_D2C0_4604_8028_CA0A7BE9989A_.wvu.Cols" localSheetId="4" hidden="1">'Attach 3 (QR Schedule)'!$J:$L,'Attach 3 (QR Schedule)'!$R:$S,'Attach 3 (QR Schedule)'!$U:$AW</definedName>
    <definedName name="Z_F4E3293A_D2C0_4604_8028_CA0A7BE9989A_.wvu.PrintArea" localSheetId="4" hidden="1">'Attach 3 (QR Schedule)'!$A$1:$I$208</definedName>
    <definedName name="Z_F4E3293A_D2C0_4604_8028_CA0A7BE9989A_.wvu.PrintArea" localSheetId="3" hidden="1">'Attach 3(JV)'!$A$2:$E$30</definedName>
    <definedName name="Z_F4E3293A_D2C0_4604_8028_CA0A7BE9989A_.wvu.PrintArea" localSheetId="5" hidden="1">'Attach 4'!$A$1:$E$32</definedName>
    <definedName name="Z_F4E3293A_D2C0_4604_8028_CA0A7BE9989A_.wvu.PrintArea" localSheetId="6" hidden="1">'Attach 4(A)'!$A$2:$E$56</definedName>
    <definedName name="Z_F4E3293A_D2C0_4604_8028_CA0A7BE9989A_.wvu.PrintArea" localSheetId="7" hidden="1">'Attach 5'!$A$2:$E$52</definedName>
    <definedName name="Z_F4E3293A_D2C0_4604_8028_CA0A7BE9989A_.wvu.PrintArea" localSheetId="8" hidden="1">'Attach 5(A)'!$A$2:$E$55</definedName>
    <definedName name="Z_F4E3293A_D2C0_4604_8028_CA0A7BE9989A_.wvu.PrintArea" localSheetId="9" hidden="1">'Attach 6(A)'!$A$2:$E$51</definedName>
    <definedName name="Z_F4E3293A_D2C0_4604_8028_CA0A7BE9989A_.wvu.PrintArea" localSheetId="10" hidden="1">'Attach 6(B)'!$A$2:$E$50</definedName>
    <definedName name="Z_F4E3293A_D2C0_4604_8028_CA0A7BE9989A_.wvu.PrintArea" localSheetId="11" hidden="1">'Attach 6(C)'!$A$2:$F$49</definedName>
    <definedName name="Z_F4E3293A_D2C0_4604_8028_CA0A7BE9989A_.wvu.PrintArea" localSheetId="15" hidden="1">'Attachment 10 '!$A$2:$E$24</definedName>
    <definedName name="Z_F4E3293A_D2C0_4604_8028_CA0A7BE9989A_.wvu.PrintArea" localSheetId="14" hidden="1">'Attachment 9 '!$A$2:$F$33</definedName>
    <definedName name="Z_F4E3293A_D2C0_4604_8028_CA0A7BE9989A_.wvu.PrintArea" localSheetId="16" hidden="1">'Attachment-11'!$A$2:$E$30</definedName>
    <definedName name="Z_F4E3293A_D2C0_4604_8028_CA0A7BE9989A_.wvu.PrintArea" localSheetId="17" hidden="1">'Attachment-12'!$A$2:$F$34</definedName>
    <definedName name="Z_F4E3293A_D2C0_4604_8028_CA0A7BE9989A_.wvu.PrintArea" localSheetId="18" hidden="1">'Attachment-13 '!$A$2:$G$31</definedName>
    <definedName name="Z_F4E3293A_D2C0_4604_8028_CA0A7BE9989A_.wvu.PrintArea" localSheetId="19" hidden="1">'Attachment-14'!$A$9:$I$218</definedName>
    <definedName name="Z_F4E3293A_D2C0_4604_8028_CA0A7BE9989A_.wvu.PrintArea" localSheetId="21" hidden="1">'Attachment-16'!$A$2:$L$43</definedName>
    <definedName name="Z_F4E3293A_D2C0_4604_8028_CA0A7BE9989A_.wvu.PrintArea" localSheetId="12" hidden="1">'Attachment-6(D)'!$A$2:$G$29</definedName>
    <definedName name="Z_F4E3293A_D2C0_4604_8028_CA0A7BE9989A_.wvu.PrintArea" localSheetId="25" hidden="1">'Bid Form 1st Envelope '!$A$2:$F$83</definedName>
    <definedName name="Z_F4E3293A_D2C0_4604_8028_CA0A7BE9989A_.wvu.PrintArea" localSheetId="2" hidden="1">'Names of Bidder'!$B$1:$D$28</definedName>
    <definedName name="Z_F4E3293A_D2C0_4604_8028_CA0A7BE9989A_.wvu.PrintTitles" localSheetId="14" hidden="1">'Attachment 9 '!$18:$18</definedName>
    <definedName name="Z_F4E3293A_D2C0_4604_8028_CA0A7BE9989A_.wvu.PrintTitles" localSheetId="17" hidden="1">'Attachment-12'!$20:$20</definedName>
    <definedName name="Z_F4E3293A_D2C0_4604_8028_CA0A7BE9989A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Schedule)'!$160:$174</definedName>
    <definedName name="Z_F4E3293A_D2C0_4604_8028_CA0A7BE9989A_.wvu.Rows" localSheetId="17" hidden="1">'Attachment-12'!#REF!,'Attachment-12'!#REF!,'Attachment-12'!#REF!,'Attachment-12'!#REF!</definedName>
    <definedName name="Z_F4E3293A_D2C0_4604_8028_CA0A7BE9989A_.wvu.Rows" localSheetId="2" hidden="1">'Names of Bidder'!#REF!</definedName>
    <definedName name="Z_F66F787C_EBB1_4058_BE01_B36C40998EBF_.wvu.Cols" localSheetId="24" hidden="1">'Attachment-19'!$F:$F</definedName>
    <definedName name="Z_F66F787C_EBB1_4058_BE01_B36C40998EBF_.wvu.PrintArea" localSheetId="24" hidden="1">'Attachment-19'!$A$2:$G$59</definedName>
    <definedName name="Z_F9FE2C60_2849_4C32_B532_2B1A89FFA9CD_.wvu.Cols" localSheetId="4" hidden="1">'Attach 3 (QR Schedule)'!$J:$L,'Attach 3 (QR Schedule)'!$R:$S,'Attach 3 (QR Schedule)'!$U:$AW</definedName>
    <definedName name="Z_F9FE2C60_2849_4C32_B532_2B1A89FFA9CD_.wvu.PrintArea" localSheetId="4" hidden="1">'Attach 3 (QR Schedule)'!$A$1:$I$208</definedName>
    <definedName name="Z_F9FE2C60_2849_4C32_B532_2B1A89FFA9CD_.wvu.PrintArea" localSheetId="3" hidden="1">'Attach 3(JV)'!$A$2:$E$30</definedName>
    <definedName name="Z_F9FE2C60_2849_4C32_B532_2B1A89FFA9CD_.wvu.PrintArea" localSheetId="5" hidden="1">'Attach 4'!$A$1:$E$32</definedName>
    <definedName name="Z_F9FE2C60_2849_4C32_B532_2B1A89FFA9CD_.wvu.PrintArea" localSheetId="6" hidden="1">'Attach 4(A)'!$A$2:$E$56</definedName>
    <definedName name="Z_F9FE2C60_2849_4C32_B532_2B1A89FFA9CD_.wvu.PrintArea" localSheetId="7" hidden="1">'Attach 5'!$A$2:$E$52</definedName>
    <definedName name="Z_F9FE2C60_2849_4C32_B532_2B1A89FFA9CD_.wvu.PrintArea" localSheetId="8" hidden="1">'Attach 5(A)'!$A$2:$E$55</definedName>
    <definedName name="Z_F9FE2C60_2849_4C32_B532_2B1A89FFA9CD_.wvu.PrintArea" localSheetId="9" hidden="1">'Attach 6(A)'!$A$2:$E$51</definedName>
    <definedName name="Z_F9FE2C60_2849_4C32_B532_2B1A89FFA9CD_.wvu.PrintArea" localSheetId="10" hidden="1">'Attach 6(B)'!$A$2:$E$50</definedName>
    <definedName name="Z_F9FE2C60_2849_4C32_B532_2B1A89FFA9CD_.wvu.PrintArea" localSheetId="11" hidden="1">'Attach 6(C)'!$A$2:$F$49</definedName>
    <definedName name="Z_F9FE2C60_2849_4C32_B532_2B1A89FFA9CD_.wvu.PrintArea" localSheetId="15" hidden="1">'Attachment 10 '!$A$2:$E$24</definedName>
    <definedName name="Z_F9FE2C60_2849_4C32_B532_2B1A89FFA9CD_.wvu.PrintArea" localSheetId="14" hidden="1">'Attachment 9 '!$A$2:$E$33</definedName>
    <definedName name="Z_F9FE2C60_2849_4C32_B532_2B1A89FFA9CD_.wvu.PrintArea" localSheetId="16" hidden="1">'Attachment-11'!$A$2:$E$30</definedName>
    <definedName name="Z_F9FE2C60_2849_4C32_B532_2B1A89FFA9CD_.wvu.PrintArea" localSheetId="17" hidden="1">'Attachment-12'!$A$2:$F$34</definedName>
    <definedName name="Z_F9FE2C60_2849_4C32_B532_2B1A89FFA9CD_.wvu.PrintArea" localSheetId="18" hidden="1">'Attachment-13 '!$A$2:$G$31</definedName>
    <definedName name="Z_F9FE2C60_2849_4C32_B532_2B1A89FFA9CD_.wvu.PrintArea" localSheetId="19" hidden="1">'Attachment-14'!$A$9:$I$218</definedName>
    <definedName name="Z_F9FE2C60_2849_4C32_B532_2B1A89FFA9CD_.wvu.PrintArea" localSheetId="21" hidden="1">'Attachment-16'!$A$2:$L$43</definedName>
    <definedName name="Z_F9FE2C60_2849_4C32_B532_2B1A89FFA9CD_.wvu.PrintArea" localSheetId="12" hidden="1">'Attachment-6(D)'!$A$2:$G$29</definedName>
    <definedName name="Z_F9FE2C60_2849_4C32_B532_2B1A89FFA9CD_.wvu.PrintArea" localSheetId="25" hidden="1">'Bid Form 1st Envelope '!$A$2:$F$83</definedName>
    <definedName name="Z_F9FE2C60_2849_4C32_B532_2B1A89FFA9CD_.wvu.PrintArea" localSheetId="2" hidden="1">'Names of Bidder'!$B$1:$D$28</definedName>
    <definedName name="Z_F9FE2C60_2849_4C32_B532_2B1A89FFA9CD_.wvu.PrintTitles" localSheetId="14" hidden="1">'Attachment 9 '!$18:$18</definedName>
    <definedName name="Z_F9FE2C60_2849_4C32_B532_2B1A89FFA9CD_.wvu.PrintTitles" localSheetId="17" hidden="1">'Attachment-12'!$20:$20</definedName>
    <definedName name="Z_F9FE2C60_2849_4C32_B532_2B1A89FFA9CD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F9FE2C60_2849_4C32_B532_2B1A89FFA9CD_.wvu.Rows" localSheetId="17" hidden="1">'Attachment-12'!#REF!,'Attachment-12'!#REF!,'Attachment-12'!#REF!</definedName>
    <definedName name="Z_F9FE2C60_2849_4C32_B532_2B1A89FFA9CD_.wvu.Rows" localSheetId="2" hidden="1">'Names of Bidder'!#REF!</definedName>
    <definedName name="Z_FE4EC9C4_31B9_4D40_8323_5B16C3BC840F_.wvu.Cols" localSheetId="4" hidden="1">'Attach 3 (QR Schedule)'!$J:$L,'Attach 3 (QR Schedule)'!$R:$S,'Attach 3 (QR Schedule)'!$U:$AW</definedName>
    <definedName name="Z_FE4EC9C4_31B9_4D40_8323_5B16C3BC840F_.wvu.PrintArea" localSheetId="4" hidden="1">'Attach 3 (QR Schedule)'!$A$1:$I$208</definedName>
    <definedName name="Z_FE4EC9C4_31B9_4D40_8323_5B16C3BC840F_.wvu.PrintArea" localSheetId="3" hidden="1">'Attach 3(JV)'!$A$2:$E$30</definedName>
    <definedName name="Z_FE4EC9C4_31B9_4D40_8323_5B16C3BC840F_.wvu.PrintArea" localSheetId="5" hidden="1">'Attach 4'!$A$1:$E$32</definedName>
    <definedName name="Z_FE4EC9C4_31B9_4D40_8323_5B16C3BC840F_.wvu.PrintArea" localSheetId="6" hidden="1">'Attach 4(A)'!$A$2:$E$56</definedName>
    <definedName name="Z_FE4EC9C4_31B9_4D40_8323_5B16C3BC840F_.wvu.PrintArea" localSheetId="7" hidden="1">'Attach 5'!$A$2:$E$52</definedName>
    <definedName name="Z_FE4EC9C4_31B9_4D40_8323_5B16C3BC840F_.wvu.PrintArea" localSheetId="8" hidden="1">'Attach 5(A)'!$A$2:$E$55</definedName>
    <definedName name="Z_FE4EC9C4_31B9_4D40_8323_5B16C3BC840F_.wvu.PrintArea" localSheetId="9" hidden="1">'Attach 6(A)'!$A$2:$E$51</definedName>
    <definedName name="Z_FE4EC9C4_31B9_4D40_8323_5B16C3BC840F_.wvu.PrintArea" localSheetId="10" hidden="1">'Attach 6(B)'!$A$2:$E$50</definedName>
    <definedName name="Z_FE4EC9C4_31B9_4D40_8323_5B16C3BC840F_.wvu.PrintArea" localSheetId="11" hidden="1">'Attach 6(C)'!$A$2:$F$49</definedName>
    <definedName name="Z_FE4EC9C4_31B9_4D40_8323_5B16C3BC840F_.wvu.PrintArea" localSheetId="15" hidden="1">'Attachment 10 '!$A$2:$E$24</definedName>
    <definedName name="Z_FE4EC9C4_31B9_4D40_8323_5B16C3BC840F_.wvu.PrintArea" localSheetId="14" hidden="1">'Attachment 9 '!$A$2:$E$33</definedName>
    <definedName name="Z_FE4EC9C4_31B9_4D40_8323_5B16C3BC840F_.wvu.PrintArea" localSheetId="16" hidden="1">'Attachment-11'!$A$2:$E$30</definedName>
    <definedName name="Z_FE4EC9C4_31B9_4D40_8323_5B16C3BC840F_.wvu.PrintArea" localSheetId="17" hidden="1">'Attachment-12'!$A$2:$F$34</definedName>
    <definedName name="Z_FE4EC9C4_31B9_4D40_8323_5B16C3BC840F_.wvu.PrintArea" localSheetId="18" hidden="1">'Attachment-13 '!$A$2:$G$31</definedName>
    <definedName name="Z_FE4EC9C4_31B9_4D40_8323_5B16C3BC840F_.wvu.PrintArea" localSheetId="19" hidden="1">'Attachment-14'!$A$9:$I$218</definedName>
    <definedName name="Z_FE4EC9C4_31B9_4D40_8323_5B16C3BC840F_.wvu.PrintArea" localSheetId="21" hidden="1">'Attachment-16'!$A$2:$L$43</definedName>
    <definedName name="Z_FE4EC9C4_31B9_4D40_8323_5B16C3BC840F_.wvu.PrintArea" localSheetId="12" hidden="1">'Attachment-6(D)'!$A$2:$G$29</definedName>
    <definedName name="Z_FE4EC9C4_31B9_4D40_8323_5B16C3BC840F_.wvu.PrintArea" localSheetId="25" hidden="1">'Bid Form 1st Envelope '!$A$2:$F$83</definedName>
    <definedName name="Z_FE4EC9C4_31B9_4D40_8323_5B16C3BC840F_.wvu.PrintArea" localSheetId="2" hidden="1">'Names of Bidder'!$B$1:$D$28</definedName>
    <definedName name="Z_FE4EC9C4_31B9_4D40_8323_5B16C3BC840F_.wvu.PrintTitles" localSheetId="14" hidden="1">'Attachment 9 '!$18:$18</definedName>
    <definedName name="Z_FE4EC9C4_31B9_4D40_8323_5B16C3BC840F_.wvu.PrintTitles" localSheetId="17" hidden="1">'Attachment-12'!$20:$20</definedName>
    <definedName name="Z_FE4EC9C4_31B9_4D40_8323_5B16C3BC840F_.wvu.Rows" localSheetId="4" hidden="1">'Attach 3 (QR Schedule)'!$27:$27,'Attach 3 (QR Schedule)'!#REF!,'Attach 3 (QR Schedule)'!#REF!,'Attach 3 (QR Schedule)'!$65:$67,'Attach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Schedule)'!#REF!,'Attach 3 (QR Schedule)'!#REF!</definedName>
    <definedName name="Z_FE4EC9C4_31B9_4D40_8323_5B16C3BC840F_.wvu.Rows" localSheetId="17" hidden="1">'Attachment-12'!#REF!,'Attachment-12'!#REF!,'Attachment-12'!#REF!</definedName>
    <definedName name="Z_FE4EC9C4_31B9_4D40_8323_5B16C3BC840F_.wvu.Rows" localSheetId="2" hidden="1">'Names of Bidder'!#REF!</definedName>
  </definedNames>
  <calcPr calcId="191028"/>
  <customWorkbookViews>
    <customWorkbookView name="Sivadanam Sivakumar {शिवदानम शिवकुमार} - Personal View" guid="{3CFA56B3-FDD6-4AA5-B661-7B6828E7ED33}" mergeInterval="0" personalView="1" maximized="1" xWindow="-8" yWindow="-8" windowWidth="1616" windowHeight="876" tabRatio="757" activeSheetId="2"/>
    <customWorkbookView name="D. Ganesan {डी. गणेशन} - Personal View" guid="{78C5BC6F-E5E9-45EA-974B-E405B4BC8B66}" mergeInterval="0" personalView="1" maximized="1" xWindow="-8" yWindow="-8" windowWidth="1616" windowHeight="876" tabRatio="757" activeSheetId="5"/>
    <customWorkbookView name="60030576 - Personal View" guid="{C5C5B51F-7F67-4B6D-B82A-82ECBBC70A19}" mergeInterval="0" personalView="1" maximized="1" xWindow="1" yWindow="1" windowWidth="1362" windowHeight="538" tabRatio="757" activeSheetId="2"/>
    <customWorkbookView name="C.S. Jayachandran - Personal View" guid="{56C25AA8-E4D7-4ED3-A5AE-C1E7F5525781}" mergeInterval="0" personalView="1" maximized="1" xWindow="-8" yWindow="-8" windowWidth="1296" windowHeight="1000" tabRatio="757" activeSheetId="19"/>
    <customWorkbookView name="Jitendra Kumar Singh Bhadauria - Personal View" guid="{A08E51DD-4658-4F7E-89F2-BBC53006A525}" mergeInterval="0" personalView="1" maximized="1" xWindow="1" yWindow="1" windowWidth="1366" windowHeight="538" tabRatio="757" activeSheetId="5"/>
    <customWorkbookView name="Home - Personal View" guid="{D6DA0015-FDC9-498A-B262-2924DF0E5242}" mergeInterval="0" personalView="1" maximized="1" windowWidth="1362" windowHeight="582" tabRatio="757" activeSheetId="2"/>
    <customWorkbookView name="01758 - Personal View" guid="{EA4BF86A-17C3-4673-8F06-157DC672276C}" mergeInterval="0" personalView="1" maximized="1" windowWidth="1020" windowHeight="596" tabRatio="960" activeSheetId="19"/>
    <customWorkbookView name="rkg - Personal View" guid="{FE4EC9C4-31B9-4D40-8323-5B16C3BC840F}" mergeInterval="0" personalView="1" maximized="1" windowWidth="1362" windowHeight="509" tabRatio="960" activeSheetId="19"/>
    <customWorkbookView name="31103 - Personal View" guid="{F9FE2C60-2849-4C32-B532-2B1A89FFA9CD}" mergeInterval="0" personalView="1" maximized="1" windowWidth="1362" windowHeight="543" tabRatio="960" activeSheetId="5"/>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00863 - Personal View" guid="{F4E3293A-D2C0-4604-8028-CA0A7BE9989A}" mergeInterval="0" personalView="1" maximized="1" xWindow="1" yWindow="1" windowWidth="1362" windowHeight="538" tabRatio="960" activeSheetId="19"/>
    <customWorkbookView name="admin - Personal View" guid="{5F45806E-9D02-46BB-BA83-BA76B3D3C80B}" mergeInterval="0" personalView="1" maximized="1" xWindow="1" yWindow="1" windowWidth="1024" windowHeight="538" tabRatio="757" activeSheetId="5"/>
    <customWorkbookView name="60001622 - Personal View" guid="{12029364-1C66-4A6C-902B-AEC081D9AD88}" mergeInterval="0" personalView="1" maximized="1" xWindow="1" yWindow="1" windowWidth="1362" windowHeight="527" tabRatio="757" activeSheetId="19"/>
    <customWorkbookView name="M. Jayarama - Personal View" guid="{9461919E-E951-492E-A2DB-B20E159731B2}" mergeInterval="0" personalView="1" maximized="1" xWindow="-9" yWindow="-9" windowWidth="1298" windowHeight="994" tabRatio="757" activeSheetId="19"/>
    <customWorkbookView name="60001682 - Personal View" guid="{2C34C6E4-9855-4E53-992D-E5F4DB6E57FB}" mergeInterval="0" personalView="1" maximized="1" xWindow="1" yWindow="1" windowWidth="1280" windowHeight="794" tabRatio="757" activeSheetId="1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 i="33" l="1"/>
  <c r="A2" i="35"/>
  <c r="F1" i="8"/>
  <c r="A2" i="7"/>
  <c r="E1" i="31"/>
  <c r="E1" i="30"/>
  <c r="E1" i="29"/>
  <c r="A2" i="4"/>
  <c r="A38" i="15"/>
  <c r="G1" i="17"/>
  <c r="F1" i="7"/>
  <c r="E1" i="6"/>
  <c r="E24" i="34"/>
  <c r="B24" i="34"/>
  <c r="E23" i="34"/>
  <c r="E20" i="34"/>
  <c r="B20" i="34"/>
  <c r="E19" i="34"/>
  <c r="B19" i="34"/>
  <c r="B14" i="34"/>
  <c r="B13" i="34"/>
  <c r="B12" i="34"/>
  <c r="B11" i="34"/>
  <c r="A9" i="34"/>
  <c r="A8" i="34"/>
  <c r="E1" i="34"/>
  <c r="F67" i="5"/>
  <c r="F66" i="5"/>
  <c r="F65" i="5"/>
  <c r="E10" i="23"/>
  <c r="F13" i="33"/>
  <c r="F12" i="33"/>
  <c r="F11" i="33"/>
  <c r="F9" i="33"/>
  <c r="E1" i="28"/>
  <c r="B154" i="5"/>
  <c r="G1" i="12"/>
  <c r="E1" i="11"/>
  <c r="E1" i="32"/>
  <c r="E25" i="32" s="1"/>
  <c r="E53" i="32" s="1"/>
  <c r="E9" i="28"/>
  <c r="B2" i="2"/>
  <c r="A16" i="10" s="1"/>
  <c r="A60" i="32"/>
  <c r="A59" i="32"/>
  <c r="A32" i="32"/>
  <c r="A31" i="32"/>
  <c r="D13" i="32"/>
  <c r="D12" i="32"/>
  <c r="D11" i="32"/>
  <c r="D10" i="32"/>
  <c r="D8" i="32"/>
  <c r="A2" i="31" l="1"/>
  <c r="A39" i="31" s="1"/>
  <c r="A2" i="32"/>
  <c r="A25" i="32" s="1"/>
  <c r="A53" i="32" s="1"/>
  <c r="A2" i="19"/>
  <c r="A4" i="32"/>
  <c r="A27" i="32" s="1"/>
  <c r="A55" i="32" s="1"/>
  <c r="A5" i="33"/>
  <c r="A4" i="35"/>
  <c r="A4" i="9"/>
  <c r="D59" i="32"/>
  <c r="D31" i="32"/>
  <c r="D60" i="32"/>
  <c r="D32" i="32"/>
  <c r="D61" i="32"/>
  <c r="D33" i="32"/>
  <c r="D62" i="32"/>
  <c r="D34" i="32"/>
  <c r="D63" i="32"/>
  <c r="D35" i="32"/>
  <c r="E54" i="31"/>
  <c r="B54" i="31"/>
  <c r="E53" i="31"/>
  <c r="B53" i="31"/>
  <c r="G40" i="31"/>
  <c r="E36" i="31"/>
  <c r="B36" i="31"/>
  <c r="E35" i="31"/>
  <c r="B35" i="31" a="1"/>
  <c r="B35" i="31" s="1"/>
  <c r="D14" i="31"/>
  <c r="D13" i="31"/>
  <c r="D12" i="31"/>
  <c r="D11" i="31"/>
  <c r="D10" i="31"/>
  <c r="D8" i="31"/>
  <c r="A4" i="31"/>
  <c r="E50" i="30"/>
  <c r="B50" i="30"/>
  <c r="E49" i="30"/>
  <c r="D14" i="30"/>
  <c r="D13" i="30"/>
  <c r="D12" i="30"/>
  <c r="D11" i="30"/>
  <c r="D10" i="30"/>
  <c r="D8" i="30"/>
  <c r="A4" i="30"/>
  <c r="A2" i="30"/>
  <c r="D11" i="29" l="1"/>
  <c r="E55" i="29"/>
  <c r="B55" i="29"/>
  <c r="E54" i="29"/>
  <c r="B54" i="29"/>
  <c r="G41" i="29"/>
  <c r="E37" i="29"/>
  <c r="B37" i="29"/>
  <c r="E36" i="29"/>
  <c r="B36" i="29" a="1"/>
  <c r="B36" i="29" s="1"/>
  <c r="D14" i="29"/>
  <c r="D13" i="29"/>
  <c r="D12" i="29"/>
  <c r="D10" i="29"/>
  <c r="D8" i="29"/>
  <c r="A4" i="29"/>
  <c r="A2" i="29"/>
  <c r="A40" i="29" s="1"/>
  <c r="E30" i="28" l="1"/>
  <c r="B30" i="28"/>
  <c r="E29" i="28"/>
  <c r="E13" i="28"/>
  <c r="E12" i="28"/>
  <c r="E11" i="28"/>
  <c r="E10" i="28"/>
  <c r="E7" i="28"/>
  <c r="A3" i="28"/>
  <c r="A1" i="28"/>
  <c r="B58" i="23" a="1"/>
  <c r="B58" i="23" s="1"/>
  <c r="B31" i="6" a="1"/>
  <c r="B31" i="6" s="1"/>
  <c r="A2" i="23"/>
  <c r="A4" i="23"/>
  <c r="A2" i="17"/>
  <c r="A4" i="17"/>
  <c r="A2" i="12"/>
  <c r="A4" i="12"/>
  <c r="A2" i="11"/>
  <c r="A4" i="11"/>
  <c r="A4" i="10"/>
  <c r="A2" i="10"/>
  <c r="A2" i="9"/>
  <c r="A2" i="8"/>
  <c r="A4" i="8"/>
  <c r="A4" i="7"/>
  <c r="A2" i="6"/>
  <c r="A4" i="6"/>
  <c r="B2" i="3"/>
  <c r="L3" i="2"/>
  <c r="B1" i="3"/>
  <c r="C16" i="19"/>
  <c r="N4" i="19"/>
  <c r="F1" i="2" l="1"/>
  <c r="E9" i="23" l="1"/>
  <c r="E11" i="23"/>
  <c r="E12" i="23"/>
  <c r="E13" i="23"/>
  <c r="E59" i="23" l="1"/>
  <c r="B59" i="23"/>
  <c r="E58" i="23"/>
  <c r="E51" i="23"/>
  <c r="B13" i="23"/>
  <c r="B12" i="23"/>
  <c r="B11" i="23"/>
  <c r="B10" i="23"/>
  <c r="A9" i="23"/>
  <c r="B8" i="23"/>
  <c r="A19" i="16" l="1"/>
  <c r="C205" i="5"/>
  <c r="C204" i="5"/>
  <c r="B30" i="7" s="1"/>
  <c r="B27" i="8" s="1"/>
  <c r="B27" i="9" s="1"/>
  <c r="D26" i="4"/>
  <c r="H9" i="5"/>
  <c r="H10" i="5"/>
  <c r="H11" i="5"/>
  <c r="H12" i="5"/>
  <c r="H13" i="5"/>
  <c r="K2" i="16"/>
  <c r="H3" i="19" l="1"/>
  <c r="H2" i="19"/>
  <c r="B22" i="32" l="1"/>
  <c r="B50" i="32" s="1"/>
  <c r="B78" i="32" s="1"/>
  <c r="F69" i="19"/>
  <c r="A69" i="19"/>
  <c r="H71" i="19"/>
  <c r="A71" i="19"/>
  <c r="A72" i="19"/>
  <c r="B19" i="19" l="1"/>
  <c r="K1" i="5" l="1"/>
  <c r="F1" i="16"/>
  <c r="M5" i="19" l="1"/>
  <c r="G22" i="19" s="1"/>
  <c r="O4" i="19" s="1"/>
  <c r="B23" i="19" s="1"/>
  <c r="L19" i="19"/>
  <c r="A14" i="19"/>
  <c r="E13" i="17" l="1"/>
  <c r="E12" i="17"/>
  <c r="E11" i="17"/>
  <c r="E10" i="17"/>
  <c r="E9" i="17"/>
  <c r="E7" i="17"/>
  <c r="F14" i="12" l="1"/>
  <c r="G42" i="9" l="1"/>
  <c r="G43" i="9"/>
  <c r="F43" i="9"/>
  <c r="F42" i="9"/>
  <c r="A43" i="9"/>
  <c r="A42" i="9"/>
  <c r="H28" i="9"/>
  <c r="H43" i="9" s="1"/>
  <c r="B28" i="9"/>
  <c r="B43" i="9" s="1"/>
  <c r="H27" i="9"/>
  <c r="B42" i="9"/>
  <c r="D47" i="8"/>
  <c r="D46" i="8"/>
  <c r="A47" i="8"/>
  <c r="A46" i="8"/>
  <c r="E28" i="8"/>
  <c r="E27" i="8"/>
  <c r="B28" i="8"/>
  <c r="E32" i="6"/>
  <c r="F31" i="7" s="1"/>
  <c r="E31" i="6"/>
  <c r="F30" i="7" s="1"/>
  <c r="B32" i="6"/>
  <c r="B31" i="7"/>
  <c r="E49" i="7"/>
  <c r="B49" i="7"/>
  <c r="E48" i="7"/>
  <c r="B48" i="7"/>
  <c r="E49" i="6"/>
  <c r="E50" i="6"/>
  <c r="B50" i="6"/>
  <c r="B49" i="6"/>
  <c r="E13" i="10"/>
  <c r="J1" i="9"/>
  <c r="G13" i="9"/>
  <c r="H42" i="9" l="1"/>
  <c r="E30" i="10"/>
  <c r="B47" i="8"/>
  <c r="B46" i="8"/>
  <c r="E47" i="8"/>
  <c r="E46" i="8"/>
  <c r="E8" i="8"/>
  <c r="E14" i="8"/>
  <c r="E13" i="8"/>
  <c r="E12" i="8"/>
  <c r="E11" i="8"/>
  <c r="E10" i="8"/>
  <c r="E7" i="8"/>
  <c r="A7" i="8"/>
  <c r="H35" i="7"/>
  <c r="E13" i="7"/>
  <c r="E12" i="7"/>
  <c r="E11" i="7"/>
  <c r="E10" i="7"/>
  <c r="E9" i="7"/>
  <c r="E8" i="7"/>
  <c r="G36" i="6"/>
  <c r="E14" i="6"/>
  <c r="B7" i="3"/>
  <c r="J70" i="5" l="1"/>
  <c r="J71" i="5"/>
  <c r="J72" i="5"/>
  <c r="A2" i="34" l="1"/>
  <c r="F1" i="4"/>
  <c r="A34" i="7" l="1"/>
  <c r="A1" i="18"/>
  <c r="A4" i="18" s="1"/>
  <c r="A9" i="19"/>
  <c r="A10" i="19"/>
  <c r="A11" i="19"/>
  <c r="A12" i="19"/>
  <c r="A13" i="19"/>
  <c r="AB102" i="19"/>
  <c r="AB103" i="19"/>
  <c r="G7" i="9"/>
  <c r="G9" i="9"/>
  <c r="G10" i="9"/>
  <c r="G11" i="9"/>
  <c r="G12" i="9"/>
  <c r="A39" i="15"/>
  <c r="A40" i="15"/>
  <c r="A41" i="15"/>
  <c r="A42" i="15"/>
  <c r="A46" i="15"/>
  <c r="A51" i="15"/>
  <c r="F194" i="15"/>
  <c r="F195" i="15"/>
  <c r="F8" i="12"/>
  <c r="F10" i="12"/>
  <c r="F11" i="12"/>
  <c r="F12" i="12"/>
  <c r="F13" i="12"/>
  <c r="E9" i="16"/>
  <c r="E11" i="16"/>
  <c r="E13" i="16"/>
  <c r="E14" i="16"/>
  <c r="E15" i="16"/>
  <c r="D8" i="11"/>
  <c r="D37" i="11" s="1"/>
  <c r="D10" i="11"/>
  <c r="D38" i="11" s="1"/>
  <c r="D11" i="11"/>
  <c r="D67" i="11" s="1"/>
  <c r="D12" i="11"/>
  <c r="D68" i="11" s="1"/>
  <c r="D13" i="11"/>
  <c r="D41" i="11" s="1"/>
  <c r="A37" i="11"/>
  <c r="A65" i="11"/>
  <c r="E7" i="10"/>
  <c r="E9" i="10"/>
  <c r="E10" i="10"/>
  <c r="E11" i="10"/>
  <c r="E12" i="10"/>
  <c r="D31" i="10"/>
  <c r="E8" i="6"/>
  <c r="E10" i="6"/>
  <c r="E11" i="6"/>
  <c r="E12" i="6"/>
  <c r="E13" i="6"/>
  <c r="H7" i="5"/>
  <c r="B18" i="5"/>
  <c r="A18" i="5" s="1"/>
  <c r="B76" i="5"/>
  <c r="E95" i="5"/>
  <c r="A103" i="5"/>
  <c r="A104" i="5" s="1"/>
  <c r="AO129" i="5"/>
  <c r="AA2" i="4"/>
  <c r="AU2" i="4"/>
  <c r="A4" i="4"/>
  <c r="A4" i="34" s="1"/>
  <c r="AA9" i="4"/>
  <c r="A9" i="4" s="1"/>
  <c r="A10" i="33" s="1"/>
  <c r="B11" i="4"/>
  <c r="B12" i="33" s="1"/>
  <c r="B12" i="4"/>
  <c r="B13" i="33" s="1"/>
  <c r="B13" i="4"/>
  <c r="B14" i="33" s="1"/>
  <c r="B14" i="4"/>
  <c r="A16" i="4"/>
  <c r="B19" i="4"/>
  <c r="B20" i="4"/>
  <c r="B16" i="16" s="1"/>
  <c r="B21" i="4"/>
  <c r="B22" i="4"/>
  <c r="E26" i="4"/>
  <c r="AB26" i="4"/>
  <c r="B27" i="4"/>
  <c r="E27" i="4"/>
  <c r="AB27" i="4"/>
  <c r="AA6" i="3"/>
  <c r="AA3" i="4" s="1"/>
  <c r="Z3" i="32" s="1"/>
  <c r="A8" i="4"/>
  <c r="A9" i="33" s="1"/>
  <c r="B14" i="3"/>
  <c r="B15" i="3"/>
  <c r="A8" i="32" l="1"/>
  <c r="A8" i="31"/>
  <c r="A8" i="30"/>
  <c r="A8" i="29"/>
  <c r="A7" i="28"/>
  <c r="F25" i="17"/>
  <c r="D23" i="32"/>
  <c r="D51" i="32" s="1"/>
  <c r="D79" i="32" s="1"/>
  <c r="B25" i="17"/>
  <c r="B23" i="32"/>
  <c r="B51" i="32" s="1"/>
  <c r="B79" i="32" s="1"/>
  <c r="F24" i="17"/>
  <c r="D22" i="32"/>
  <c r="D50" i="32" s="1"/>
  <c r="D78" i="32" s="1"/>
  <c r="B42" i="11"/>
  <c r="B36" i="32"/>
  <c r="G39" i="5"/>
  <c r="B35" i="32"/>
  <c r="B40" i="11"/>
  <c r="B34" i="32"/>
  <c r="G36" i="5"/>
  <c r="B33" i="32"/>
  <c r="B14" i="17"/>
  <c r="B14" i="32"/>
  <c r="B14" i="31"/>
  <c r="B14" i="30"/>
  <c r="B14" i="29"/>
  <c r="B13" i="28"/>
  <c r="B13" i="17"/>
  <c r="B13" i="32"/>
  <c r="B13" i="31"/>
  <c r="B13" i="30"/>
  <c r="B13" i="29"/>
  <c r="B12" i="28"/>
  <c r="B12" i="17"/>
  <c r="B12" i="32"/>
  <c r="B12" i="31"/>
  <c r="B12" i="30"/>
  <c r="B12" i="29"/>
  <c r="B11" i="28"/>
  <c r="B11" i="32"/>
  <c r="B11" i="31"/>
  <c r="B11" i="30"/>
  <c r="B11" i="29"/>
  <c r="B10" i="28"/>
  <c r="A9" i="32"/>
  <c r="A9" i="31"/>
  <c r="A9" i="30"/>
  <c r="A9" i="29"/>
  <c r="A8" i="28"/>
  <c r="D66" i="11"/>
  <c r="D40" i="11"/>
  <c r="D39" i="11"/>
  <c r="D69" i="11"/>
  <c r="D65" i="11"/>
  <c r="F73" i="5"/>
  <c r="J73" i="5"/>
  <c r="A33" i="11"/>
  <c r="A61" i="11" s="1"/>
  <c r="E63" i="19"/>
  <c r="B11" i="17"/>
  <c r="B10" i="7"/>
  <c r="B11" i="8"/>
  <c r="A11" i="18"/>
  <c r="B11" i="18" s="1"/>
  <c r="D11" i="18" s="1"/>
  <c r="A9" i="18"/>
  <c r="B9" i="18" s="1"/>
  <c r="D9" i="18" s="1"/>
  <c r="A7" i="18"/>
  <c r="B7" i="18" s="1"/>
  <c r="D7" i="18" s="1"/>
  <c r="A8" i="17"/>
  <c r="A7" i="17"/>
  <c r="E66" i="19"/>
  <c r="E65" i="19"/>
  <c r="B13" i="7"/>
  <c r="B12" i="7"/>
  <c r="B13" i="8"/>
  <c r="B11" i="7"/>
  <c r="B12" i="8"/>
  <c r="A8" i="7"/>
  <c r="A8" i="8"/>
  <c r="A8" i="10"/>
  <c r="A9" i="8"/>
  <c r="H73" i="5"/>
  <c r="F71" i="5"/>
  <c r="A6" i="18"/>
  <c r="B6" i="18" s="1"/>
  <c r="F70" i="5"/>
  <c r="F72" i="5"/>
  <c r="H70" i="5"/>
  <c r="A7" i="10"/>
  <c r="A7" i="9"/>
  <c r="A8" i="12"/>
  <c r="A8" i="11"/>
  <c r="A8" i="6"/>
  <c r="A7" i="5"/>
  <c r="E22" i="4"/>
  <c r="B64" i="32" s="1"/>
  <c r="Z3" i="9"/>
  <c r="Z3" i="11"/>
  <c r="E19" i="4"/>
  <c r="B61" i="32" s="1"/>
  <c r="E20" i="4"/>
  <c r="B62" i="32" s="1"/>
  <c r="E21" i="4"/>
  <c r="B63" i="32" s="1"/>
  <c r="E97" i="5"/>
  <c r="H72" i="5"/>
  <c r="H71" i="5"/>
  <c r="G40" i="5"/>
  <c r="E39" i="5"/>
  <c r="E36" i="5"/>
  <c r="B13" i="5"/>
  <c r="B12" i="5"/>
  <c r="B11" i="5"/>
  <c r="B10" i="5"/>
  <c r="A8" i="5"/>
  <c r="B14" i="6"/>
  <c r="B13" i="6"/>
  <c r="B12" i="6"/>
  <c r="B11" i="6"/>
  <c r="A9" i="6"/>
  <c r="B41" i="11"/>
  <c r="B39" i="11"/>
  <c r="D29" i="11"/>
  <c r="D57" i="11" s="1"/>
  <c r="D85" i="11" s="1"/>
  <c r="D28" i="11"/>
  <c r="D56" i="11" s="1"/>
  <c r="D84" i="11" s="1"/>
  <c r="B14" i="11"/>
  <c r="B13" i="11"/>
  <c r="B12" i="11"/>
  <c r="B11" i="11"/>
  <c r="A9" i="11"/>
  <c r="A31" i="11"/>
  <c r="A59" i="11" s="1"/>
  <c r="B33" i="16"/>
  <c r="B32" i="16"/>
  <c r="B14" i="16"/>
  <c r="B13" i="16"/>
  <c r="A10" i="16"/>
  <c r="F27" i="12"/>
  <c r="F26" i="12"/>
  <c r="B14" i="12"/>
  <c r="B13" i="12"/>
  <c r="B12" i="12"/>
  <c r="B11" i="12"/>
  <c r="A9" i="12"/>
  <c r="B13" i="9"/>
  <c r="B12" i="9"/>
  <c r="B11" i="9"/>
  <c r="B10" i="9"/>
  <c r="A8" i="9"/>
  <c r="A30" i="9"/>
  <c r="C66" i="19"/>
  <c r="E40" i="5"/>
  <c r="A3" i="5"/>
  <c r="A1" i="5"/>
  <c r="A35" i="6"/>
  <c r="A30" i="8"/>
  <c r="E31" i="10"/>
  <c r="B31" i="10"/>
  <c r="B13" i="10"/>
  <c r="B12" i="10"/>
  <c r="B11" i="10"/>
  <c r="B10" i="10"/>
  <c r="B29" i="11"/>
  <c r="B57" i="11" s="1"/>
  <c r="B85" i="11" s="1"/>
  <c r="B56" i="11"/>
  <c r="B84" i="11" s="1"/>
  <c r="E31" i="11"/>
  <c r="E59" i="11" s="1"/>
  <c r="E33" i="16"/>
  <c r="E32" i="16"/>
  <c r="A4" i="16"/>
  <c r="A2" i="16"/>
  <c r="B27" i="12"/>
  <c r="A10" i="18"/>
  <c r="B10" i="18" s="1"/>
  <c r="D10" i="18" s="1"/>
  <c r="A8" i="18"/>
  <c r="B8" i="18" s="1"/>
  <c r="D8" i="18" s="1"/>
  <c r="A66" i="11" l="1"/>
  <c r="A38" i="11"/>
  <c r="I38" i="5"/>
  <c r="B68" i="11"/>
  <c r="I40" i="5"/>
  <c r="B70" i="11"/>
  <c r="AG88" i="19"/>
  <c r="AG89" i="19"/>
  <c r="AG90" i="19" s="1"/>
  <c r="AG91" i="19"/>
  <c r="B69" i="11"/>
  <c r="I39" i="5"/>
  <c r="B67" i="11"/>
  <c r="I36" i="5"/>
  <c r="B59" i="19"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<sst xmlns="http://schemas.openxmlformats.org/spreadsheetml/2006/main" count="1277" uniqueCount="785">
  <si>
    <t>Name of Package :</t>
  </si>
  <si>
    <t xml:space="preserve">Spec /Tender Enquiry No. : </t>
  </si>
  <si>
    <t>Completion Period</t>
  </si>
  <si>
    <t>Month</t>
  </si>
  <si>
    <t>: Attachments :</t>
  </si>
  <si>
    <t>General guidelines for filling up  the Attachments</t>
  </si>
  <si>
    <t xml:space="preserve">  </t>
  </si>
  <si>
    <r>
      <t xml:space="preserve">  Spec/Tender enquiry ref:  SR2/NT/W-AIS/DOM/C00/25/15158;</t>
    </r>
    <r>
      <rPr>
        <b/>
        <sz val="11"/>
        <rFont val="Book Antiqua"/>
        <family val="1"/>
      </rPr>
      <t xml:space="preserve">                        </t>
    </r>
    <r>
      <rPr>
        <b/>
        <u/>
        <sz val="11"/>
        <rFont val="Book Antiqua"/>
        <family val="1"/>
      </rPr>
      <t xml:space="preserve"> SRTS-II/C&amp;M/WC-4621/2025</t>
    </r>
  </si>
  <si>
    <t>Fill up only green shaded cells in the relevant attachments.</t>
  </si>
  <si>
    <t>Attachments  3(JV)4, A(A),5,5(A),6,(A),6(B),6(C),6(D),7,9,10,11,12,13,14(IP),15,16,17,19  and bid form for first envelope are included here.</t>
  </si>
  <si>
    <t>Tender Enquiry No. : SRTS-II/C&amp;M/WC-3927/2024</t>
  </si>
  <si>
    <t>Attachment 1 Bid Security : Not Applicable.</t>
  </si>
  <si>
    <t>Attachment 2 Power of Attorney : No specific format is provided by POWERGRID. Bidder may use their own format.</t>
  </si>
  <si>
    <t>Attachment 11 Integrity Pact : To be submitted as per ITB Clause No. 9.3(m) and as per remarks in the Attach 11-IP.</t>
  </si>
  <si>
    <t>Attachment-3 (QR Schedule)- Format attached here (Also in Vol-III of bidding documents)</t>
  </si>
  <si>
    <r>
      <rPr>
        <b/>
        <sz val="11"/>
        <color rgb="FF800080"/>
        <rFont val="Book Antiqua"/>
        <family val="1"/>
      </rPr>
      <t xml:space="preserve">Attachment-8  Manufacturer's Authorisation form- To be furnished as per proforma provided in the bidding document, on the letter head of each manufacturer's proposed to supply the main items. </t>
    </r>
    <r>
      <rPr>
        <b/>
        <i/>
        <sz val="11"/>
        <color rgb="FF800080"/>
        <rFont val="Book Antiqua"/>
        <family val="1"/>
      </rPr>
      <t xml:space="preserve">Not included here &amp; </t>
    </r>
    <r>
      <rPr>
        <b/>
        <i/>
        <u/>
        <sz val="11"/>
        <color rgb="FF800080"/>
        <rFont val="Book Antiqua"/>
        <family val="1"/>
      </rPr>
      <t>attached in Vol-III of Bid documents</t>
    </r>
  </si>
  <si>
    <t>Attachment-18 - Safety pact- To be submitted as per ITB clause no. 9.3(s) and as per the remarks mentioned in the safety pact atatched in Vol-II of Bid documents</t>
  </si>
  <si>
    <t>Attachment 20-29- To be submitted as per pre-proforma submitted in the bid document.</t>
  </si>
  <si>
    <t>Attachment-16: Undertaking regarding submission of Original/ Hardcopy of the bid shall be uploaded.</t>
  </si>
  <si>
    <t>Note :</t>
  </si>
  <si>
    <t>Enable the Active X Control &amp; Macros. Also ensure to keep option of "Trust acess to VBA project object Model" cheched [√]. Ensure that you work on MS Excel 2007 or higher version.</t>
  </si>
  <si>
    <t>Properitary Firm</t>
  </si>
  <si>
    <t>Partnership Firm</t>
  </si>
  <si>
    <t>2 or More</t>
  </si>
  <si>
    <t>Enter following details of the bidder</t>
  </si>
  <si>
    <t>Private Limited</t>
  </si>
  <si>
    <t>Others</t>
  </si>
  <si>
    <t>Specify type of Bidder         [Select from drop down menu]</t>
  </si>
  <si>
    <t>Name of Authorised Person</t>
  </si>
  <si>
    <t>Address of Registered Office</t>
  </si>
  <si>
    <t xml:space="preserve"> </t>
  </si>
  <si>
    <t>Name of other Partner - 2 (More, if any)</t>
  </si>
  <si>
    <t>Address of other Partner - 2 (More, if any)</t>
  </si>
  <si>
    <t xml:space="preserve">Printed Name </t>
  </si>
  <si>
    <t>Designation</t>
  </si>
  <si>
    <t>Date      :</t>
  </si>
  <si>
    <t>Place      :</t>
  </si>
  <si>
    <t>Note : In case of JV, all partners of the joint venture shall be MSE's to consider its bid as bid from MSE , JV bidder with atleast one atleast non-MSE partner  (Whether lead or other partner) shall NOT be eleigible for the benefit eligible to MSE bidders.</t>
  </si>
  <si>
    <t>(Joint Venture Agreement and Power of Attorney for Joint Venture*)</t>
  </si>
  <si>
    <t>To :</t>
  </si>
  <si>
    <t>General Manager(C&amp;M)</t>
  </si>
  <si>
    <t>Name        :</t>
  </si>
  <si>
    <t>Power Grid Corporation of India Ltd.,</t>
  </si>
  <si>
    <t>Address    :</t>
  </si>
  <si>
    <t>SR-II,RHQ</t>
  </si>
  <si>
    <t>Singanayakanahalli,Yelahanka</t>
  </si>
  <si>
    <t>Bangalore-560064</t>
  </si>
  <si>
    <t>Dear Sir,</t>
  </si>
  <si>
    <t>The Joint Venture Agreement (as per the proforma attached at Annexure -I, Special Conditions of Contract, Vol.-I of the Bidding Documents) and Power of Attorney for Joint Venture (as per the proforma attached at Annexure -II, Special  Conditions of Contract, Vol.-I of the Bidding Documents) are enclosed herewith.</t>
  </si>
  <si>
    <t>Designation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</si>
  <si>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</si>
  <si>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</si>
  <si>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</si>
  <si>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data/details/documents etc., alongwith other information, as follows (The QR stipulations have been reproduced in italics for ready reference, however, in case of any discrepancy the QR as given in BDS shall prevail). The copies of Work completion certificates along with copy of work order/Agreements, Financial statements were self attested by Power of Attornery who is submitting this bid and the same is uploaded as First Envelope(Techno Commercial bid)</t>
  </si>
  <si>
    <t>[For details regarding Qualification Requirements of a Joint Venture, please refer para 4.0 below.]</t>
  </si>
  <si>
    <t>We are furnishing the following details/document in support of Qualifying requirement for the subject package.</t>
  </si>
  <si>
    <t>A</t>
  </si>
  <si>
    <t>Attached copies of original documents of Sole Bidder in PDF format.</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</si>
  <si>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</si>
  <si>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</si>
  <si>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</si>
  <si>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</si>
  <si>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</si>
  <si>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</si>
  <si>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</si>
  <si>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Important:</t>
  </si>
  <si>
    <t>Bidders submitting their Bids in Joint Venture may note that they have to furnish the JV Agreement and Power of Attorney of JV in line with the provisions of Bidding Document alongwith Bid Security and Integrity Pact in physical form before deadline for submission of hard copy of documents.</t>
  </si>
  <si>
    <t>Attach written Power of Attorney of the Signatory of the Bid (For sole bidder / Lead Partner of the JV) and signatories of other partners of the JV (Signing the JV Agreement / Attorney of the JV)</t>
  </si>
  <si>
    <t xml:space="preserve">d) </t>
  </si>
  <si>
    <t>We also uploaded Declaration form jointly signed by Power of Attorney holder  with Key Managerial Personnel(KMP) of the company i.e CEO/Manager Director/Company Secretary/Director/CFO/any other partner in case of Partnership firm declaring the QR data to true and correct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</si>
  <si>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</si>
  <si>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</si>
  <si>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</si>
  <si>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</si>
  <si>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</si>
  <si>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</si>
  <si>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</si>
  <si>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Legal Status</t>
  </si>
  <si>
    <t xml:space="preserve">Properitorship </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</si>
  <si>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</si>
  <si>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</si>
  <si>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</si>
  <si>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</si>
  <si>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</si>
  <si>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</si>
  <si>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</si>
  <si>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</si>
  <si>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</si>
  <si>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</si>
  <si>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2.0</t>
  </si>
  <si>
    <t>TECHNICAL REQUIREMENTS</t>
  </si>
  <si>
    <t>Technical Experience</t>
  </si>
  <si>
    <t>S.No</t>
  </si>
  <si>
    <t>Details of works executed</t>
  </si>
  <si>
    <t xml:space="preserve">Completion value </t>
  </si>
  <si>
    <t>Work order Ref</t>
  </si>
  <si>
    <t>Details work completion Certicate</t>
  </si>
  <si>
    <t>Whether uploaded</t>
  </si>
  <si>
    <t>2.1.1</t>
  </si>
  <si>
    <t>{Reference CL.1.0 of Annexure-A (BDS)}</t>
  </si>
  <si>
    <t>2.1.2</t>
  </si>
  <si>
    <t>Using the following format, each Bidder (individual firms or partners of a joint venture) is requested to list the contracts of a nature similar to the proposed contract for which the Bidder wishes to qualify, undertaken during the last seven (7) years. The information is to be summarised for each such contract separately. (In case of Joint Venture bidder, the information/details pertaining to each partners of the joint venture are to be furnished).</t>
  </si>
  <si>
    <t>[In support of above bidder should required to provide documentary evidence like copies of Final time extension/Performance Certificate/TOC/Completion Certificate , along with corresponding work/purchase order etc.  Such documents need to be uploaded as attachment.]</t>
  </si>
  <si>
    <t>Format for individual firm or for different Partner of a Joint Venture (JV):</t>
  </si>
  <si>
    <t>Bidder’s Name     :</t>
  </si>
  <si>
    <t>Address :</t>
  </si>
  <si>
    <t>Single Firm/Lead Partner/Other Partners of a JV :</t>
  </si>
  <si>
    <t>a</t>
  </si>
  <si>
    <t>Name of Contract Undertaken/Name of Transmission line/projects</t>
  </si>
  <si>
    <t>b</t>
  </si>
  <si>
    <t xml:space="preserve">Contract Reference No. &amp; Date of Award
</t>
  </si>
  <si>
    <t>c</t>
  </si>
  <si>
    <t>E-mail ID</t>
  </si>
  <si>
    <t>Telephone No.</t>
  </si>
  <si>
    <t>Fax No.</t>
  </si>
  <si>
    <t>d</t>
  </si>
  <si>
    <t xml:space="preserve">Scope of work executed under the above contract (as in Sl No (i) of 2.1.1)
(Tick only whichever is/are applicable)
</t>
  </si>
  <si>
    <t xml:space="preserve">
</t>
  </si>
  <si>
    <t>e</t>
  </si>
  <si>
    <t xml:space="preserve">Capacity in which the Contract was undertaken (Select One from Drop Down)
</t>
  </si>
  <si>
    <t>f</t>
  </si>
  <si>
    <t>If Contract was taken as JV partner  scope   of partner</t>
  </si>
  <si>
    <t>g</t>
  </si>
  <si>
    <t>Date of Completion of Contract</t>
  </si>
  <si>
    <t>h</t>
  </si>
  <si>
    <t>Details of documents furnished in the Bid, in support of the aforesaid data/ details/ information</t>
  </si>
  <si>
    <t>3.0</t>
  </si>
  <si>
    <t>Financial requirement</t>
  </si>
  <si>
    <t>{Reference Cl.2.0 of Annexure-A (BDS)}</t>
  </si>
  <si>
    <t>For the purpose of this particular bid, bidders shall meet the following minimum criteria</t>
  </si>
  <si>
    <t xml:space="preserve">a) </t>
  </si>
  <si>
    <t>Note: -Annual total income as incorporated in the profit &amp; loss account except non-recurring income e.g. sale of fixed assets.</t>
  </si>
  <si>
    <t>In support of its ‘Financial Position’, in line with the above, the Bidder must provide the relevant information, alongwith documentary evidence, in the following formats A &amp; B:</t>
  </si>
  <si>
    <t>Description</t>
  </si>
  <si>
    <t>For Lead Partner</t>
  </si>
  <si>
    <t>Name of the Bidder</t>
  </si>
  <si>
    <t>Average Annual Turnover details:</t>
  </si>
  <si>
    <t>Sl. No.</t>
  </si>
  <si>
    <t>Financial year</t>
  </si>
  <si>
    <t>No</t>
  </si>
  <si>
    <t>2024-25</t>
  </si>
  <si>
    <t>2023-24</t>
  </si>
  <si>
    <t>2022-23</t>
  </si>
  <si>
    <t>2021-22</t>
  </si>
  <si>
    <t>2020-21</t>
  </si>
  <si>
    <t>2019-20</t>
  </si>
  <si>
    <t>2018-19</t>
  </si>
  <si>
    <t>Average Annual Turnover for best Three Years out of last seven financial years is</t>
  </si>
  <si>
    <t>Liquid Assets</t>
  </si>
  <si>
    <t xml:space="preserve">Details of evidence of having Liquid assets (LA) </t>
  </si>
  <si>
    <t>Or</t>
  </si>
  <si>
    <t>Details of evidence of access to or availability of credit facilities</t>
  </si>
  <si>
    <t>Note: Bidder should get all the above parameters at clause 3.2 i.e. Financial Position duly certified by a Chartered Accountant and get a letter regarding availability of credit facilities and utilization statement from their banker and submit the same at the time of issuance of tender documents.</t>
  </si>
  <si>
    <t>In case bidder is a holding company, MAAT &amp; LA referred to in clause (a) &amp; (b) above shall be that of holding company only (i.e., excluding its subsidiary/group companies). In case bidder is a subsidiary of a holding company, MAAT &amp; LA referred to in clause (a) &amp; (b) above shall be of that subsidiary company only (i.e., excluding its holding company).</t>
  </si>
  <si>
    <t>[Further, for joint venture bidders, the requirement to be met is stipulated under part-B under sub-heading Joint Venture Firms of Annexure-A of (BDS).]</t>
  </si>
  <si>
    <t>4.0</t>
  </si>
  <si>
    <t>Joint Venture (JV) Firms</t>
  </si>
  <si>
    <r>
      <t xml:space="preserve">4.1 </t>
    </r>
    <r>
      <rPr>
        <i/>
        <sz val="12"/>
        <rFont val="Book Antiqua"/>
        <family val="1"/>
      </rPr>
      <t>(a)</t>
    </r>
  </si>
  <si>
    <t>a) In case a bid is submitted by a Joint Venture (JV) of two or more firms as partners, joint venture must comply with the following minimum criteria:</t>
  </si>
  <si>
    <t>i)</t>
  </si>
  <si>
    <t>The lead partner shall meet, not less than 40% of the Financial Position criteria specified at Para 3.0(A) &amp; 3.0(B) above and 100% of the Technical Experience criteria given at 2.0 above.</t>
  </si>
  <si>
    <t>Each of the other partner (s) individually</t>
  </si>
  <si>
    <t>(b)</t>
  </si>
  <si>
    <t>a) Shall meet not less than 25% of the Financial Position criteria given at specified at Para 3.0 (a) &amp; 3.0 (b) above.</t>
  </si>
  <si>
    <t>(i) </t>
  </si>
  <si>
    <t>(ii) </t>
  </si>
  <si>
    <t>iii) The joint Venture must satisfy collectively the Criteria of clause 2.0 (a) &amp; 2.0 (b) above for which purpose the relevant figure of average annual turnover and liquid assets / credit facilities for each of the partners of the JV shall be added together to arrive at Joint Venture total capacity.</t>
  </si>
  <si>
    <t>Note (*): In case of works executed under a contract that had been awarded on a Joint Venture, the experience of individual Joint Venture partner shall be considered limited to the scope of that partner under the said contract.</t>
  </si>
  <si>
    <t>#Satisfactory operation means certificate issued by the Employer certifying the operation without any adverse remark.</t>
  </si>
  <si>
    <t>In accordance with the above, in case of JV bidders, it should be ensured that necessary details including those pertaining to each JV partner are furnished and the corresponding documents are attached. Further, the JV bidders should also ensure that other requirements are complied with. The lists of documents attached are to be indicated below:</t>
  </si>
  <si>
    <t>(i)</t>
  </si>
  <si>
    <t>Doc Name</t>
  </si>
  <si>
    <t>(ii)</t>
  </si>
  <si>
    <t>F:\KRA.pdf</t>
  </si>
  <si>
    <t>(iii)</t>
  </si>
  <si>
    <t>(v)</t>
  </si>
  <si>
    <t>KRA.pdf</t>
  </si>
  <si>
    <t>(vi)</t>
  </si>
  <si>
    <t>(vii)</t>
  </si>
  <si>
    <t>(viii)</t>
  </si>
  <si>
    <t>(ix)</t>
  </si>
  <si>
    <t>(x)</t>
  </si>
  <si>
    <t>5.0</t>
  </si>
  <si>
    <t xml:space="preserve">The Bidder shall also furnish following documents/details with its bid. {Reference ITB clause 8.3 (c)}
</t>
  </si>
  <si>
    <t>The Bidder shall provide satisfactory evidence to POWERGRID, of their capability and adequacy of resources to carry out the Contract effectively.  Accordingly, bids shall include the following documentary evidences / information</t>
  </si>
  <si>
    <t>For Technical Experience</t>
  </si>
  <si>
    <t>a)   Completion certificate(s) detailing the scope of works / project completed covering the works as defined for “similar works” and showing the completed value, period of execution of the project completed</t>
  </si>
  <si>
    <t xml:space="preserve">For Financial Status: </t>
  </si>
  <si>
    <t>(a) Complete Annual report along with the Audited Statement of Accounts comprising of Balance Sheets and Profit &amp; Loss Account of the company (of its own, if the company is holding or subsidiary) as applicable for 03 (Three) years immediately preceding the date of submission of the ‘Sealed Bid’</t>
  </si>
  <si>
    <r>
      <rPr>
        <b/>
        <i/>
        <sz val="12"/>
        <rFont val="Book Antiqua"/>
        <family val="1"/>
      </rPr>
      <t xml:space="preserve">Note – I: </t>
    </r>
    <r>
      <rPr>
        <i/>
        <sz val="12"/>
        <rFont val="Book Antiqua"/>
        <family val="1"/>
      </rPr>
      <t>IIn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 Holding / Parent   Company)   duly   certified   by   any   one   of   the   authority  [ (i) Statutory Auditor of the bidder /(ii) Company Secretary of the bidder or  (iii) A certified Public Accountant] certifying that such information/ documents are based on the audited accounts as the case may be</t>
    </r>
  </si>
  <si>
    <r>
      <rPr>
        <b/>
        <i/>
        <sz val="12"/>
        <rFont val="Book Antiqua"/>
        <family val="1"/>
      </rPr>
      <t xml:space="preserve">Note – II: </t>
    </r>
    <r>
      <rPr>
        <i/>
        <sz val="12"/>
        <rFont val="Book Antiqua"/>
        <family val="1"/>
      </rPr>
      <t>SSimilarly, if the bidder happens to be a Group / Holding / Parent Company, the Bidder should submit the above documents / information of its own (i.e. exclusive of its subsidiaries) duly certified by any one of the authority mentioned in Note-I above certifying that these information / documents are based on the audited accounts, as the case may be.</t>
    </r>
  </si>
  <si>
    <r>
      <rPr>
        <b/>
        <i/>
        <sz val="12"/>
        <rFont val="Book Antiqua"/>
        <family val="1"/>
      </rPr>
      <t>Litigation History:</t>
    </r>
    <r>
      <rPr>
        <i/>
        <sz val="12"/>
        <rFont val="Book Antiqua"/>
        <family val="1"/>
      </rPr>
      <t xml:space="preserve">
The bidder should provide a statement giving details / information on any litigation or arbitration raised or arising out of contracts completed or under execution by it over the last five years. A consistent history of awards involving litigation against the Bidder may result in rejection of the Bid submitted
</t>
    </r>
  </si>
  <si>
    <t>In case of JV bidders, the Bidder should accordingly also provide/ upload the Audited balance sheet and income statements for the last five years for all the Partners of JV.</t>
  </si>
  <si>
    <t>6.0</t>
  </si>
  <si>
    <r>
      <rPr>
        <b/>
        <sz val="12"/>
        <rFont val="Book Antiqua"/>
        <family val="1"/>
      </rPr>
      <t>LITIGATION HISTORY:</t>
    </r>
    <r>
      <rPr>
        <sz val="12"/>
        <rFont val="Book Antiqua"/>
        <family val="1"/>
      </rPr>
      <t xml:space="preserve"> Details of litigation History resulting from the contracts completed or under execution by the bidder over last five years.</t>
    </r>
  </si>
  <si>
    <t xml:space="preserve">Select whichever is applicable              
(If yes give the details as per below) :
</t>
  </si>
  <si>
    <t>NO</t>
  </si>
  <si>
    <t>Year</t>
  </si>
  <si>
    <t>Name of Client, cause of Litigation/Arbitration and matter of dispute</t>
  </si>
  <si>
    <t>Details of Contract &amp; Date</t>
  </si>
  <si>
    <t>Judgment for or against the bidder</t>
  </si>
  <si>
    <t xml:space="preserve">Disputed Amount  </t>
  </si>
  <si>
    <r>
      <rPr>
        <b/>
        <sz val="12"/>
        <color rgb="FF000000"/>
        <rFont val="Book Antiqua"/>
        <family val="1"/>
      </rPr>
      <t>Technical Credentials</t>
    </r>
    <r>
      <rPr>
        <b/>
        <sz val="12"/>
        <color rgb="FF000000"/>
        <rFont val="Times New Roman"/>
        <family val="1"/>
      </rPr>
      <t>:</t>
    </r>
    <r>
      <rPr>
        <sz val="12"/>
        <color rgb="FF000000"/>
        <rFont val="Times New Roman"/>
        <family val="1"/>
      </rPr>
      <t xml:space="preserve"> </t>
    </r>
    <r>
      <rPr>
        <i/>
        <sz val="12"/>
        <color rgb="FF000000"/>
        <rFont val="Times New Roman"/>
        <family val="1"/>
      </rPr>
      <t>List of work regarding past experience indicating the execution of similar work successfully, schedule time of completion and actual time of completion, the present status of projects in hand along with presently envisaged completion dates, qualification and experience of key personnel proposed for carrying out the subject work. List of available T &amp; P and Manpower available with the bidder is also to be enclosed</t>
    </r>
  </si>
  <si>
    <t>Works in Hand</t>
  </si>
  <si>
    <t>Details of Contract</t>
  </si>
  <si>
    <t>Value of Outstanding projects</t>
  </si>
  <si>
    <t>Tentative Completed date</t>
  </si>
  <si>
    <t>List of Tools, Equipments &amp; Plants</t>
  </si>
  <si>
    <t>Sl.  No.</t>
  </si>
  <si>
    <t>Name of Machine</t>
  </si>
  <si>
    <t>Nos</t>
  </si>
  <si>
    <t>Qualification &amp; Experience of key personal:</t>
  </si>
  <si>
    <t>Qualification</t>
  </si>
  <si>
    <t>Experience in Years</t>
  </si>
  <si>
    <t>Additional Information</t>
  </si>
  <si>
    <t>Details of works in hand(Use additional sheet if required and upload the same)</t>
  </si>
  <si>
    <t>Work Order Ref</t>
  </si>
  <si>
    <t>OrderValue</t>
  </si>
  <si>
    <t>ScheduledCompletion  date</t>
  </si>
  <si>
    <t>Anticiated completion date</t>
  </si>
  <si>
    <t>Details of work</t>
  </si>
  <si>
    <t>% works completed as on date of submissionof bid</t>
  </si>
  <si>
    <t>Maximum value of similar works executed in anyone financial year during last 07 financial years in Rs.</t>
  </si>
  <si>
    <t xml:space="preserve">Litigationhistory </t>
  </si>
  <si>
    <t xml:space="preserve">Satement giving details / information on any litigation or arbitration raised or arising out of contracts completed or under execution by it over the last five years. </t>
  </si>
  <si>
    <t>Yes</t>
  </si>
  <si>
    <t xml:space="preserve">Date:                           </t>
  </si>
  <si>
    <t>Printed Name :</t>
  </si>
  <si>
    <t xml:space="preserve">Place:.                                 </t>
  </si>
  <si>
    <t xml:space="preserve">(Form of Certificate of Origin and Quality) </t>
  </si>
  <si>
    <t xml:space="preserve">Name   : </t>
  </si>
  <si>
    <r>
      <rPr>
        <b/>
        <sz val="11"/>
        <rFont val="Book Antiqua"/>
        <family val="1"/>
      </rPr>
      <t xml:space="preserve">Sub. : Form of certificate of Origin and Eligibility </t>
    </r>
    <r>
      <rPr>
        <sz val="11"/>
        <rFont val="Book Antiqua"/>
        <family val="1"/>
      </rPr>
      <t xml:space="preserve">- Reg
</t>
    </r>
  </si>
  <si>
    <t>We certify that equipments and materials  to be supplied are produced in [Name of countries], Eligible Source country</t>
  </si>
  <si>
    <t>Equipments &amp; Materials produced in (Name of countries)</t>
  </si>
  <si>
    <t>Company incorporated &amp; registered in [Name of countries]</t>
  </si>
  <si>
    <t>We certify that our company is  incorporated and registered in  [Name of countries], Eligible Source country</t>
  </si>
  <si>
    <t xml:space="preserve">(List of Special Maintenance tools &amp; Tackles </t>
  </si>
  <si>
    <t>We are furnishing below the list of special maintenance tools &amp; tackles for various equipments under the subject package. The prices for these tools &amp; tackles are included in our lumpsum bid price. We further confirm that the list of specical maintenance tools &amp; tackles includes all the items specifically identified in your bidding documents as brought out below :-</t>
  </si>
  <si>
    <t>Sl.No</t>
  </si>
  <si>
    <t>For Equipment</t>
  </si>
  <si>
    <t xml:space="preserve">Item description </t>
  </si>
  <si>
    <t xml:space="preserve">Unit </t>
  </si>
  <si>
    <t>Quantity</t>
  </si>
  <si>
    <t>o</t>
  </si>
  <si>
    <t xml:space="preserve">Notwithstanding what is stated above,  we further confirm that any additional speical maintenance tools &amp; tackles  required for the equipmenyts under this package shall be furnished by us at  no extra cost to the employer. </t>
  </si>
  <si>
    <t>[Commercial Deviations Schedule]</t>
  </si>
  <si>
    <t>Vol./ Clause</t>
  </si>
  <si>
    <t>Ref/ Page No.</t>
  </si>
  <si>
    <t>As Specified in the specification</t>
  </si>
  <si>
    <t>Commercial Deviation &amp; Variations/Exceptions</t>
  </si>
  <si>
    <t xml:space="preserve">(Bought Out &amp; Sub contracted Items) </t>
  </si>
  <si>
    <t>We hereby furnish the details  of the items/Sub Assemblies, we propose to buy for the purpose of furnishing and installation of the subject package.</t>
  </si>
  <si>
    <t>Quantity proposed to be bought out /Sub contracted</t>
  </si>
  <si>
    <t>Details of proposed sub contractor/Sub vendor</t>
  </si>
  <si>
    <t xml:space="preserve">Name </t>
  </si>
  <si>
    <t>Nationality</t>
  </si>
  <si>
    <t>We hereby declare that we would not subcontract the erection portion of the contract without prior approval of the employer.</t>
  </si>
  <si>
    <t>We  hereby furnish the details of the items/ sub-assemblies propose to supply from our own works (i.e as direct transactions)in addition to the supply the same from the same vendors (i.e bought out transactions) as detailed in the table given below:</t>
  </si>
  <si>
    <t>Quantity proposed to be supplied</t>
  </si>
  <si>
    <t xml:space="preserve">Details of the plant from where supplies are proposed </t>
  </si>
  <si>
    <t>Name  of the plant</t>
  </si>
  <si>
    <t>Address</t>
  </si>
  <si>
    <t>(Items, Components, Raw materials, Services proposed to be sourced from Micro &amp; Small enterprises)</t>
  </si>
  <si>
    <t>We hereby furnish the details of the items, components, Raw materails, services proposed to buy/avail from Micro &amp; small enterprises for the purpose of completion of works under the subject package</t>
  </si>
  <si>
    <t>Quantity proposed to be bought /Sub contracted</t>
  </si>
  <si>
    <t>Name of the Micro &amp; Small enterprises (MSEs)</t>
  </si>
  <si>
    <t>Category (Micro or Small)</t>
  </si>
  <si>
    <t>The above is a list of items we propose   to procure from MSEs. However based on situations during the execution of contract  the above list may undergo changes. We hereby confirm  that the details regarding the actual procurement from MSE carried out by us , as per the format provided at Section- VI (Forms and procedures), Volume -I of the bidding documents, shall be submitted along with the bills for payments against supplies made /Works done during the execution of the contract.</t>
  </si>
  <si>
    <t>(COMMERCIAL DEVIATIONS)</t>
  </si>
  <si>
    <r>
      <rPr>
        <b/>
        <sz val="11"/>
        <rFont val="Book Antiqua"/>
        <family val="1"/>
      </rPr>
      <t xml:space="preserve">Sub. : </t>
    </r>
    <r>
      <rPr>
        <sz val="11"/>
        <rFont val="Book Antiqua"/>
        <family val="1"/>
      </rPr>
      <t xml:space="preserve">Commercial Deviations for Package.
</t>
    </r>
  </si>
  <si>
    <t>The following are the Commercial deviations and variations from and exceptions to the specifications and documents for the subject package. These deviations and variations are exhaustive. Except for  these deviations, the entire work shall be performed as per your specifications and documents.</t>
  </si>
  <si>
    <t>Volume/ Clause</t>
  </si>
  <si>
    <t>Commercial Deviation &amp; Variations to the specifications</t>
  </si>
  <si>
    <t>(TECHNICAL DEVIATIONS)</t>
  </si>
  <si>
    <r>
      <rPr>
        <b/>
        <sz val="11"/>
        <rFont val="Book Antiqua"/>
        <family val="1"/>
      </rPr>
      <t xml:space="preserve">Sub. : </t>
    </r>
    <r>
      <rPr>
        <sz val="11"/>
        <rFont val="Book Antiqua"/>
        <family val="1"/>
      </rPr>
      <t xml:space="preserve">Technical Deviations for Package.
</t>
    </r>
  </si>
  <si>
    <t>The following are the Technical deviations and variations from and exceptions to the specifications and documents for the subject package. These deviations and variations are exhaustive. Except for  these deviations, the entire work shall be performed as per your specifications and documents.</t>
  </si>
  <si>
    <t>Technical Deviation &amp; Variations to the specifications</t>
  </si>
  <si>
    <t>[ Deviations on important/critical conditions along with their withdrawal price]</t>
  </si>
  <si>
    <t>The following are the deviations/variations/exceptions to the provisions of important/ critical conditions stipulated in  bid documents.  We undertake to execute the contract in line with the provisions of Bidding Documents in respect of above said clauses in case POWERGRID agrees to pay- us the withdrawal price indicated below against each such deviations/ variations/ exceptions.</t>
  </si>
  <si>
    <t>Volume of Bidding document</t>
  </si>
  <si>
    <t>Section</t>
  </si>
  <si>
    <t>Clause No./ Page No.</t>
  </si>
  <si>
    <t>Statement of Deviations/ Variations/ Exceptions</t>
  </si>
  <si>
    <t>Withdrawal Price 
(in INR)</t>
  </si>
  <si>
    <t>Vol./ Section</t>
  </si>
  <si>
    <t>Statement of Deviations/Variations/Exceptions</t>
  </si>
  <si>
    <t>Withdrawal Price (in INR)</t>
  </si>
  <si>
    <t>(Declaration )</t>
  </si>
  <si>
    <r>
      <t>We confirm that Bid Form and Price Schedules(</t>
    </r>
    <r>
      <rPr>
        <b/>
        <sz val="11"/>
        <rFont val="Book Antiqua"/>
        <family val="1"/>
      </rPr>
      <t>in the  portal: etender.powergrid.in)</t>
    </r>
    <r>
      <rPr>
        <sz val="11"/>
        <rFont val="Book Antiqua"/>
        <family val="1"/>
      </rPr>
      <t xml:space="preserve">  have been filled up by us as per the provisions of the Instruction to Bidders. Further, we have noted that the same shall be evaluated as per the provisions of the Bidding Documents.</t>
    </r>
  </si>
  <si>
    <t>Further, we hereby confirm that except as mentioned in the Attachment -6A (Commercial Deviations), Attachment 6B (Technical Deviations)  and Attachment - 6C (Deviations on important/critical conditions along with their withdrawal price) thereof , forming part of our Techno commercial bid:</t>
  </si>
  <si>
    <t>(i)  there are no discrepencies/inconsistencies and deviations/omissions/reservations to the Bidding Documents, in the Second Envelope bid;</t>
  </si>
  <si>
    <t>(ii)  the description of items and the unit therefore in the price schedules in the Second Envelope bid(in the portal) are in conformity with those indicated in the price schedule of the bidding documents without any deviation to the specified scope of the work.</t>
  </si>
  <si>
    <r>
      <t>We also confirm that in case any discrepencies/inconsitencies and deviations/omissions/reservations, as referred to in para (i) and (ii) above, is observed in the Price Schedules(in the portal etender.powergrid.in)  , the same shall be deemed as withdrawn/rectified without any finacial implication, whatsoever to POWERGRID. However, in case of any artithmetical errors, the same shall be governed as per the provisions of</t>
    </r>
    <r>
      <rPr>
        <sz val="11"/>
        <color indexed="10"/>
        <rFont val="Book Antiqua"/>
        <family val="1"/>
      </rPr>
      <t xml:space="preserve"> ITB Sub-clause 24.9</t>
    </r>
    <r>
      <rPr>
        <sz val="11"/>
        <rFont val="Book Antiqua"/>
        <family val="1"/>
      </rPr>
      <t>.</t>
    </r>
  </si>
  <si>
    <t>(Details of Alternative Bid)</t>
  </si>
  <si>
    <t>NO ALTERNATE BID</t>
  </si>
  <si>
    <t>Attachment - 9</t>
  </si>
  <si>
    <t>(Work Completion Schedule)</t>
  </si>
  <si>
    <t>Description of Work/ Activity</t>
  </si>
  <si>
    <t>Period in Months (from the effective date of LOA) - 12 Months</t>
  </si>
  <si>
    <t>Commencement</t>
  </si>
  <si>
    <t>Completion</t>
  </si>
  <si>
    <t>Detailed Engineering and drawing Submission</t>
  </si>
  <si>
    <t>Procurement of equipment/Component/Assembly</t>
  </si>
  <si>
    <t>Type test(s)</t>
  </si>
  <si>
    <t>Manufacturing</t>
  </si>
  <si>
    <t>Shipment &amp; Delivery</t>
  </si>
  <si>
    <t>Establishment of Site office</t>
  </si>
  <si>
    <t>Installation at site</t>
  </si>
  <si>
    <t>Testing and commissining</t>
  </si>
  <si>
    <t>Trial operation</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</si>
  <si>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</si>
  <si>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</si>
  <si>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the technical specification. We further guarantee the performance/Efficiency in response to the technical specification.</t>
  </si>
  <si>
    <t>(Information regarding Ex-employees of POWERGRID in our Organisation)</t>
  </si>
  <si>
    <t>We hereby furnish the details of ex-employees of POWERGRID who had retired/ resigned at the level of General Manager and above from POWERGRID and subsequently have been employed by us:</t>
  </si>
  <si>
    <t>Name of the person with designation in POWERGRID</t>
  </si>
  <si>
    <t>Date of Retirement/ resignation from POWERGRID</t>
  </si>
  <si>
    <t>Date of joining and designation in our organisation</t>
  </si>
  <si>
    <t>(Price Adjustment Data)</t>
  </si>
  <si>
    <t>PRICE VARIATION IS  NOT APPLICABLE  FOR THIS PACKAGE</t>
  </si>
  <si>
    <t xml:space="preserve">Name of Materials/Labour </t>
  </si>
  <si>
    <t>Name of the published index</t>
  </si>
  <si>
    <t>Value of index
(30 days prior to date of opening of bids)</t>
  </si>
  <si>
    <t xml:space="preserve">Supply &amp; Placement of Reinforcement Steel </t>
  </si>
  <si>
    <t>High Speed Diesel coefficient</t>
  </si>
  <si>
    <t xml:space="preserve">Wholesale Price Index Number for ‘High Speed Diesel’ (Individual commodity) (monthly) (Base: 2004-05=100) as published by Office of Economic Advisor, Ministry of Commerce &amp; Industry  (www.eaindustry.nic.in).
</t>
  </si>
  <si>
    <t>L</t>
  </si>
  <si>
    <t>Labour coefficient</t>
  </si>
  <si>
    <t xml:space="preserve">Indian Labour Bureau, Shimla, Govt. of India (monthly)  (Base: 2001 = 100) (www.labourbureau.nic.in)
</t>
  </si>
  <si>
    <t xml:space="preserve">Ferrous Metals coefficient </t>
  </si>
  <si>
    <t xml:space="preserve">Wholesale Price Index Number for ‘Ferrous Metals’ (Group Item) (monthly) (Base: 2004-05=100) as published by Office of Economic Advisor, Ministry of Commerce &amp; Industry 
 (www.eaindustry.nic.in).
</t>
  </si>
  <si>
    <t>For Concreting</t>
  </si>
  <si>
    <t>High Speed Diesel, coefficient a =</t>
  </si>
  <si>
    <t xml:space="preserve">Wholesale Price Index Number for High Speed Diesel’ (Individual commodity) (monthly) (Base: 2004-05=100) as published by Office of Economic Advisor, Ministry of Commerce &amp; Industry  (www.eaindustry.nic.in).
</t>
  </si>
  <si>
    <t>Labour, coefficient l =</t>
  </si>
  <si>
    <t xml:space="preserve">Indian Labour Bureau, Shimla, Govt. of India (monthly) (Base: 2001 = 100) (www.labourbureau.nic.in)
</t>
  </si>
  <si>
    <t>Cement &amp; Lime, coefficient b =</t>
  </si>
  <si>
    <t xml:space="preserve">Wholesale Price Index Number for ‘Cement &amp; Lime’ (Group Item)  (monthly) (Base: 2004-05=100) as published by Office of Economic Advisor, Ministry of Commerce &amp; Industry  (www.eaindustry.nic.in).
</t>
  </si>
  <si>
    <t>C</t>
  </si>
  <si>
    <t xml:space="preserve">Structural Clay Products coefficient </t>
  </si>
  <si>
    <t xml:space="preserve">Wholesale Price Index Number for ‘Structural Clay Products’ (Group Item)  (monthly) (Base: 2004-05=100) as published by Office of Economic Advisor, Ministry of Commerce &amp; Industry  (www.eaindustry.nic.in).
</t>
  </si>
  <si>
    <t xml:space="preserve">The Bidders are required to indicate the value of indices for various components as of 30 days prior to the date of bid opening.  In case bid opening date is extended after submission of bids because of any reason, indices as of 30 days prior to actual date of bid opening shall be considered for placement of award and for payment towards price adjustment. </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</si>
  <si>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</si>
  <si>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</si>
  <si>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</si>
  <si>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</si>
  <si>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</si>
  <si>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</si>
  <si>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</si>
  <si>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</si>
  <si>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</si>
  <si>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</si>
  <si>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The format of integrity pact is attached below</t>
  </si>
  <si>
    <t>Both the original copies shall be submitted by the bidder in the form of Hard Copy as part of the first envelope before due date &amp; time of submission of the bid.</t>
  </si>
  <si>
    <t>For further details bidders may please refer ITB Clause 9.3 (n).</t>
  </si>
  <si>
    <t>INTEGRITY PACT</t>
  </si>
  <si>
    <t>Between</t>
  </si>
  <si>
    <t xml:space="preserve">Power Grid Corporation of India Limited </t>
  </si>
  <si>
    <t>having its Registered Office at B-9, Qutab Institutional Area, Katwaria Sarai,                           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</si>
  <si>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</si>
  <si>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</si>
  <si>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</si>
  <si>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</si>
  <si>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</si>
  <si>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</si>
  <si>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</si>
  <si>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</si>
  <si>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</si>
  <si>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</si>
  <si>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</si>
  <si>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</si>
  <si>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</si>
  <si>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</si>
  <si>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</si>
  <si>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</si>
  <si>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and fairness.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</si>
  <si>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personnel interest in the Companies/Agencies participating in the Bidding/Tendering process.</t>
  </si>
  <si>
    <t>(2)</t>
  </si>
  <si>
    <t>If Chairman and Managing Director obtains information on the conduct of any employee of POWERGRID which is a criminal offence under the relevant Anti-Corruption Laws of India, or if there be a substantive suspicion in this regard, he will inform its Chief Vigilance Officer and in addition can initiate disciplinary actions under its Rules.</t>
  </si>
  <si>
    <t>Section II - Commitments of the Bidder/Contractor</t>
  </si>
  <si>
    <r>
      <t>The Bidder</t>
    </r>
    <r>
      <rPr>
        <i/>
        <sz val="12"/>
        <rFont val="Book Antiqua"/>
        <family val="1"/>
      </rPr>
      <t>/</t>
    </r>
    <r>
      <rPr>
        <sz val="12"/>
        <rFont val="Book Antiqua"/>
        <family val="1"/>
      </rPr>
      <t>Contractor commits himself to take all measures necessary to prevent corruption. He commits himself to observe the following principles during his participation in the tender process and during the contract execution :</t>
    </r>
  </si>
  <si>
    <t>(For &amp; On behalf of POWERGRID)</t>
  </si>
  <si>
    <t>Page 2 of 8</t>
  </si>
  <si>
    <r>
      <t>The Bidder</t>
    </r>
    <r>
      <rPr>
        <i/>
        <sz val="12"/>
        <rFont val="Book Antiqua"/>
        <family val="1"/>
      </rPr>
      <t>/</t>
    </r>
    <r>
      <rPr>
        <sz val="12"/>
        <rFont val="Book Antiqua"/>
        <family val="1"/>
      </rPr>
      <t>Contractor will not, directly or through any other person or firm, offer, promise or give to POWERGRID, or to any of POWERGRID's employees involved in the tender process or the execution of the contract or to any third person any material or other benefit which he</t>
    </r>
    <r>
      <rPr>
        <i/>
        <sz val="12"/>
        <rFont val="Book Antiqua"/>
        <family val="1"/>
      </rPr>
      <t>/</t>
    </r>
    <r>
      <rPr>
        <sz val="12"/>
        <rFont val="Book Antiqua"/>
        <family val="1"/>
      </rPr>
      <t>she is not legally entitled to, in order to obtain in exchange an advantage during the tender process or the execution of the contract.</t>
    </r>
  </si>
  <si>
    <r>
      <t>The Bidder</t>
    </r>
    <r>
      <rPr>
        <i/>
        <sz val="12"/>
        <rFont val="Book Antiqua"/>
        <family val="1"/>
      </rPr>
      <t>/</t>
    </r>
    <r>
      <rPr>
        <sz val="12"/>
        <rFont val="Book Antiqua"/>
        <family val="1"/>
      </rPr>
      <t>Contractor will not enter into any illegal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</si>
  <si>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r>
      <t>The Bidder</t>
    </r>
    <r>
      <rPr>
        <i/>
        <sz val="12"/>
        <rFont val="Book Antiqua"/>
        <family val="1"/>
      </rPr>
      <t>/</t>
    </r>
    <r>
      <rPr>
        <sz val="12"/>
        <rFont val="Book Antiqua"/>
        <family val="1"/>
      </rPr>
      <t>Contractor will not commit any criminal offence under the relevant Anti-corruption Laws of India; further, the Bidder/Contractor will not use for illegitimate</t>
    </r>
    <r>
      <rPr>
        <b/>
        <sz val="12"/>
        <rFont val="Book Antiqua"/>
        <family val="1"/>
      </rPr>
      <t xml:space="preserve"> </t>
    </r>
    <r>
      <rPr>
        <sz val="12"/>
        <rFont val="Book Antiqua"/>
        <family val="1"/>
      </rPr>
      <t>purposes or for purposes of restrictive competition or personal gain, or pass on to others, any information provided by POWERGRID as part of the business relationship, regarding plans, technical proposals and business details, including information contained or transmitted electronically.</t>
    </r>
  </si>
  <si>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</si>
  <si>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</si>
  <si>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</si>
  <si>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he has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</si>
  <si>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</si>
  <si>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</si>
  <si>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</si>
  <si>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</si>
  <si>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</si>
  <si>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serious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</si>
  <si>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serious transgression through a violation of Section II such as to put his reliability or credibility into question, POWERGRID may after following due procedures also exclude the Bidder/Contractor from future contract award processes. The imposition and duration of the exclusion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exclusion will be imposed for a minimum of 12 months and maximum of 3 years. </t>
  </si>
  <si>
    <t>(3)</t>
  </si>
  <si>
    <t>If the Bidder/Contractor can prove that he has restored/recouped the damage caused by him and has installed a suitable corruption prevention system, POWERGRID may revoke the exclusion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</si>
  <si>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</si>
  <si>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may forfeit the Bid Guarantee under the Bid.</t>
  </si>
  <si>
    <t>If POWERGRID has terminated the contract under Section III, POWERGRID may forfeit the Contract Performance Guarantee of this contract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</si>
  <si>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</si>
  <si>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declare in his Bid</t>
    </r>
    <r>
      <rPr>
        <b/>
        <sz val="12"/>
        <rFont val="Book Antiqua"/>
        <family val="1"/>
      </rPr>
      <t xml:space="preserve"> </t>
    </r>
    <r>
      <rPr>
        <sz val="12"/>
        <rFont val="Book Antiqua"/>
        <family val="1"/>
      </rPr>
      <t>that no previous transgressions occurred in the last 3 years with any other Public Sector Undertaking or Government Department that could justify his exclusion from the tender process.</t>
    </r>
  </si>
  <si>
    <t>Page 4 of 8</t>
  </si>
  <si>
    <t>If the Bidder makes incorrect statement on this subject, he can be disqualified from the tender process or the contract, if already awarded, can be terminated for such reason.</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</si>
  <si>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</si>
  <si>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</si>
  <si>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</si>
  <si>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</si>
  <si>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his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</si>
  <si>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</si>
  <si>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out of which one of the IEMs has been indicated in the NIT/IFB. </t>
  </si>
  <si>
    <t>The IEM is to review independently and objectively, whether and to what extent the parties comply with the obligations under this agreement. He has right of access to all project documentation.  The IEM may examine any complaint received by him and submit a report to Chairman-cum-Managing Director, POWERGRID, at the earliest.  He may also submit a report directly to the CVO and the CVC, in case of suspicion of serious irregularities attracting the provisions of the PC Act.  However, for ensuring the desired transparency and objectivity in dealing with the complaints arising out of any tendering process, the matter shall be referred to the full panel of IEMs, who would examine the records, conduct the investigations and submit report to Chairman-cum-Managing Director, POWERGRID, giving joint findings.</t>
  </si>
  <si>
    <t>Page 5 of 8</t>
  </si>
  <si>
    <t>The IEM is not subject to instructions by the representatives of the parties and performs his functions neutrally and independently. 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</si>
  <si>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</si>
  <si>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request and demonstration of a valid interest, unrestricted and unconditional access to his documentation. The same is applicable to Subcontractors. The IEM is under contractual obligation to treat the information and documents of the Bidder(s)/Contractor(s)/Subcontractor(s) with confidentiality.</t>
  </si>
  <si>
    <t>(5)</t>
  </si>
  <si>
    <t>POWERGRID will provide to the IEM information as sought by him which could have an impact on the contractual relations between POWERGRID and the Bidder/Contractor related to this contract.</t>
  </si>
  <si>
    <t>(6)</t>
  </si>
  <si>
    <t>As soon as the IEM notices, or believes to notice, a violation of this agreement, 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</si>
  <si>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</si>
  <si>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</si>
  <si>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</si>
  <si>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relevant Anti-Corruption Laws of India,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</si>
  <si>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</si>
  <si>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</si>
  <si>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</si>
  <si>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</si>
  <si>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</si>
  <si>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</si>
  <si>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</si>
  <si>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</si>
  <si>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</si>
  <si>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 xml:space="preserve">Changes and supplements as well as termination notices need to be made in writing.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</si>
  <si>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</si>
  <si>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</si>
  <si>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</si>
  <si>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</si>
  <si>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</si>
  <si>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</si>
  <si>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</si>
  <si>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</si>
  <si>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</si>
  <si>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</si>
  <si>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</si>
  <si>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</si>
  <si>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 xml:space="preserve">Attachment-15 </t>
  </si>
  <si>
    <t>(Option for Interest Bearing Advance(s) (Initial Advance and/or Engineering Advance) and Information for E-payment, PF details and declaration regarding Micro/Small &amp; Medium Enterprises)</t>
  </si>
  <si>
    <t>To:</t>
  </si>
  <si>
    <t>Bidder’s Name and Address :</t>
  </si>
  <si>
    <t>Contracts &amp; Materials</t>
  </si>
  <si>
    <t>Southern Region Transmission System-II,</t>
  </si>
  <si>
    <t>Near RTO Test Driving Track, Singanayakanahalli,</t>
  </si>
  <si>
    <t>Yelahanka Hobli, Bangalore – 560 064</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</si>
  <si>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</si>
  <si>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</si>
  <si>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</si>
  <si>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</si>
  <si>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 </t>
  </si>
  <si>
    <t>(i) Interest bearing Initial advance :</t>
  </si>
  <si>
    <t>(ii) Interest Bearing Engineering Advance :</t>
  </si>
  <si>
    <t>(b) Services Portion: Interest Bearing Initial Advance</t>
  </si>
  <si>
    <t>II</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</si>
  <si>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</si>
  <si>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</si>
  <si>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</si>
  <si>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</si>
  <si>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</si>
  <si>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</si>
  <si>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</si>
  <si>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</si>
  <si>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3.(a)       </t>
  </si>
  <si>
    <t>Status – Company/others</t>
  </si>
  <si>
    <t>[Declaration of Micro/ Small/ Medium Enterprise under Micro/ Small &amp; Medium Enterprises Development Act 2006, if applicable]</t>
  </si>
  <si>
    <t>3.(b)</t>
  </si>
  <si>
    <r>
      <t xml:space="preserve">Are you a MSE owned by SC/ST* entrepreneurs in line with Public Procurement Policy for Micro and Small Enterprises (MSEs) order 2012 including subsequent amendment/notification/order </t>
    </r>
    <r>
      <rPr>
        <b/>
        <i/>
        <sz val="11"/>
        <rFont val="Book Antiqua"/>
        <family val="1"/>
      </rPr>
      <t>(Indicate Yes/No)</t>
    </r>
  </si>
  <si>
    <t>3.(c)</t>
  </si>
  <si>
    <t>If 3(b) is ‘Yes’ please mention whether you are (Proprietary MSE/ Partnership MSE/ Private Limited Company) owned by SC/ST entrepreneurs</t>
  </si>
  <si>
    <t>3.(d)</t>
  </si>
  <si>
    <t>Are you a MSE owned by women in line with Public Procurement Policy for Micro and Small Enterprises (MSEs) order 2012, Public Procurement Policy for Micro and Small Enterprises (MSEs) Amendment Order 2018 including subsequent amendment/notification/order (Indicate Yes/No)</t>
  </si>
  <si>
    <t>4.  </t>
  </si>
  <si>
    <t>Permanent Account (PAN) No.</t>
  </si>
  <si>
    <t>5.  </t>
  </si>
  <si>
    <t>GSTIN Numbers</t>
  </si>
  <si>
    <t>I.</t>
  </si>
  <si>
    <t xml:space="preserve">GSTIN in the Sates/UT from where the supply of goods take place </t>
  </si>
  <si>
    <t>Name of the States/UT</t>
  </si>
  <si>
    <t>GSTIN number</t>
  </si>
  <si>
    <t>II.</t>
  </si>
  <si>
    <t>GSTIN in the States/UT where the supply for services take place (states where sites under the subject package is situated)</t>
  </si>
  <si>
    <t>(iv)</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</si>
  <si>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</si>
  <si>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</si>
  <si>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</si>
  <si>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</si>
  <si>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</si>
  <si>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</si>
  <si>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</si>
  <si>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</si>
  <si>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</si>
  <si>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</si>
  <si>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</si>
  <si>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</si>
  <si>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</si>
  <si>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</si>
  <si>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</si>
  <si>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</si>
  <si>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</si>
  <si>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Current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</si>
  <si>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</si>
  <si>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</si>
  <si>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</si>
  <si>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</si>
  <si>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</si>
  <si>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r>
      <t>Remarks</t>
    </r>
    <r>
      <rPr>
        <b/>
        <sz val="11"/>
        <rFont val="Book Antiqua"/>
        <family val="1"/>
      </rPr>
      <t>:</t>
    </r>
  </si>
  <si>
    <t>*The definition of MSEs owned by SC/ST is as given under:</t>
  </si>
  <si>
    <t>a.</t>
  </si>
  <si>
    <t>In case of proprietary MSE, proprietor(s) shall be SC /ST.</t>
  </si>
  <si>
    <t>b.</t>
  </si>
  <si>
    <t>In case of partnership MSE, the SC/ST partners shall be holding at least 51% shares in the unit.</t>
  </si>
  <si>
    <t xml:space="preserve">c. </t>
  </si>
  <si>
    <t>In case of Private Limited companies, at least 51% share shall be held by SC/ST promoters.</t>
  </si>
  <si>
    <r>
      <t>Documentary evidence</t>
    </r>
    <r>
      <rPr>
        <b/>
        <sz val="11"/>
        <rFont val="Book Antiqua"/>
        <family val="1"/>
      </rPr>
      <t>: Please provide scanned copy(ies) of the SC/ST certificate(s) issued by District Authority as applicable for SC/ST MSE category as per (a), (b) or (c) above.</t>
    </r>
  </si>
  <si>
    <t>(Additional Information)</t>
  </si>
  <si>
    <t>We have enclosed with our proposal the following additional information for the subject package:</t>
  </si>
  <si>
    <t>S. No.</t>
  </si>
  <si>
    <t>Brief description of Information</t>
  </si>
  <si>
    <t>Ref. and Page No.</t>
  </si>
  <si>
    <t>Note:</t>
  </si>
  <si>
    <t>Attachment-17</t>
  </si>
  <si>
    <t>(Declaration for tax exemptions, reductions, allowances or benefits)</t>
  </si>
  <si>
    <t>Dear Sirs,
1. 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
2. 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</si>
  <si>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</si>
  <si>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</si>
  <si>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</si>
  <si>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</si>
  <si>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</si>
  <si>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</si>
  <si>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</si>
  <si>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</si>
  <si>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</si>
  <si>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</si>
  <si>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</si>
  <si>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</si>
  <si>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</si>
  <si>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</si>
  <si>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</si>
  <si>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</si>
  <si>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</si>
  <si>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</si>
  <si>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</si>
  <si>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</si>
  <si>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</si>
  <si>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</si>
  <si>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</si>
  <si>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</si>
  <si>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</si>
  <si>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</si>
  <si>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</si>
  <si>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</si>
  <si>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</si>
  <si>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</si>
  <si>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</si>
  <si>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</si>
  <si>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</si>
  <si>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</si>
  <si>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</si>
  <si>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</si>
  <si>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</si>
  <si>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</si>
  <si>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</si>
  <si>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</si>
  <si>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</si>
  <si>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</si>
  <si>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</si>
  <si>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</si>
  <si>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</si>
  <si>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</si>
  <si>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</si>
  <si>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</si>
  <si>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</si>
  <si>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</si>
  <si>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</si>
  <si>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</si>
  <si>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</si>
  <si>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</si>
  <si>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</si>
  <si>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</si>
  <si>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</si>
  <si>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</si>
  <si>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</si>
  <si>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</si>
  <si>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</si>
  <si>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</si>
  <si>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</si>
  <si>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</si>
  <si>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</si>
  <si>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</si>
  <si>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</si>
  <si>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</si>
  <si>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</si>
  <si>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</si>
  <si>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</si>
  <si>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</si>
  <si>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</si>
  <si>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</si>
  <si>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</si>
  <si>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</si>
  <si>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</si>
  <si>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</si>
  <si>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</si>
  <si>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</si>
  <si>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</si>
  <si>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</si>
  <si>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</si>
  <si>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</si>
  <si>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</si>
  <si>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</si>
  <si>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</si>
  <si>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</si>
  <si>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</si>
  <si>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</si>
  <si>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</si>
  <si>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</si>
  <si>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</si>
  <si>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</si>
  <si>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</si>
  <si>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</si>
  <si>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</si>
  <si>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</si>
  <si>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</si>
  <si>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</si>
  <si>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</si>
  <si>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</si>
  <si>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</si>
  <si>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</si>
  <si>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</si>
  <si>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Attachment-19</t>
  </si>
  <si>
    <t xml:space="preserve"> Information for E-payment, PF details and declaration regarding Micro/Small &amp; Medium Enterprises)</t>
  </si>
  <si>
    <t>Our Ref:</t>
  </si>
  <si>
    <t>3.           </t>
  </si>
  <si>
    <t>[Declaration of Micro/ Small Enterprise under Micro/ Small &amp; Medium Enterprises Development Act 2006, if applicable]</t>
  </si>
  <si>
    <t>UDYAM  Registration No:</t>
  </si>
  <si>
    <t>4.           </t>
  </si>
  <si>
    <t>5.           </t>
  </si>
  <si>
    <t>GSTN No</t>
  </si>
  <si>
    <t>6.           </t>
  </si>
  <si>
    <t>7.           </t>
  </si>
  <si>
    <t>Telephone No(s)</t>
  </si>
  <si>
    <t>Techno commercial bid</t>
  </si>
  <si>
    <t>BID PROPOSAL FORM (Techno commercial bid)</t>
  </si>
  <si>
    <t xml:space="preserve">Tick only one Option (Yes/No) </t>
  </si>
  <si>
    <t>Tick at least one Option  (Yes/No)</t>
  </si>
  <si>
    <t>Bid Proposal Ref. No.</t>
  </si>
  <si>
    <t>UDYAM Certificate No.</t>
  </si>
  <si>
    <t xml:space="preserve">All the prices and the price components stated in our bid price are firm in accordance with provisions of the bidding documents. All the prices and other terms and conditions of this proposal are valid for a period of Six [06] calendar  Months  from the date of opening of the bid i.e. up to and inclusive of  </t>
  </si>
  <si>
    <t>Name of Contract  :</t>
  </si>
  <si>
    <t>Dear Ladies and/or Gentlemen,</t>
  </si>
  <si>
    <t>EMD DETAIL FORM</t>
  </si>
  <si>
    <t>Are you UDYAM/MSME Registered:</t>
  </si>
  <si>
    <t>YES</t>
  </si>
  <si>
    <t>Select the Form of EMD :</t>
  </si>
  <si>
    <t>Bid securing declaration</t>
  </si>
  <si>
    <t>BID GUARANTEE/BID SECURING DECLARATION</t>
  </si>
  <si>
    <t>Name of Issuing Bank :</t>
  </si>
  <si>
    <t>Amount of EMD/ Bank Guarantee :</t>
  </si>
  <si>
    <t>If I/We fail to keep the tender open as aforesaid or make any modifications in the terms and conditions of the tender which are not acceptable to POWERGRID, I/we agree that the POWERGRID shall without prejudice to any other right or remedy, be at liberty to forfeit the said earnest money absolutely. Should this tender be accepted, I/we hereby agree to abide by and fulfill all the terms, conditions and provisions of the aforesaid documents.</t>
  </si>
  <si>
    <t>If, after the tender is accepted and I/we fail to commence the execution of the works as provided in the conditions,  I/we agree that the corporation shall without prejudice to any other right or remedy be at liberty to forfeit the said earnest money absolutely.</t>
  </si>
  <si>
    <t>PRICES &amp; VALIDITY :</t>
  </si>
  <si>
    <t>We understand that all prices and price components stated in the bid shall remain firm and not subject to any price adjustment, in line with the bidding documents. All prices and other terms and conditions of this proposal are valid for a period of 180 (One hundred Eighty) days from the date of opening of the Envelope-I(Techno commercial bid). We further declare that prices stated in our proposal are in accordance with your bidding documents.</t>
  </si>
  <si>
    <t>Further, we confirm that we have read all the provisions in the Invitation for Bid (IFB), Instructions to bidders (ITB), Conditions of Contract for Civil Works and that of Special Conditions of Contract (SCC) (inclusive of those regarding applicable taxes, duties and levies in relevant clauses), Technical specifications &amp; other documents and have submitted the bid accordingly.</t>
  </si>
  <si>
    <t>We do hereby confirm that our bid prices quoted in our Proposal include, all costs such as cost of necessary materials, their transportation to site, cost towards tools, equipment and machineries including cost of personnel that may be required for successful completion of the work/s as per the Technical Specifications, including cost of site arrangement, overheads, insurance, whatsoever, as stipulated in the bidding documents for the total scope of work/s and all applicable taxes, duties and levies for all transactions between us and our sub-contractors as well as for all transactions between us and POWERGRID.   We understand that Owner shall not entertain any claim on account of any taxes, duties or other levies or any interest therein.</t>
  </si>
  <si>
    <t>We understand that in the price schedule, if there is discrepancy between the unit price and total price, the same shall be corrected as per provision of Conditions of Contract.</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</si>
  <si>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</si>
  <si>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BID PRICE:</t>
  </si>
  <si>
    <t>We declare that our Total Bid Price for the entire scope of work specified in the bidding documents shall be as indicated in Summary Price Schedule.  We further, declare that the prices stated in our proposal are in accordance with your Instructions to Bidders' included in Conditions of Contract, Volume-I of the bidding documents.</t>
  </si>
  <si>
    <t>The prices and the price components of the various items are indicated in respective Price Schedules provided.  Further, we also confirm that bid price is lump sum price for the complete scope of work as specified in the bidding documents and we confirm that no additional sum shall be payable, of whatsoever nature, provided the scope of work does not alter.</t>
  </si>
  <si>
    <t>DEVIATIONS:</t>
  </si>
  <si>
    <t>We declare that the Contract shall be executed strictly in accordance with the specifications and documents except for the variations and deviations, all of which have been detailed out exhaustively in the following schedules, irrespective of whatever has been stated to the contrary anywhere else in our proposal.</t>
  </si>
  <si>
    <t>Schedule of Commercial Deviations</t>
  </si>
  <si>
    <t>Schedule of Cost of withdrawal of Deviations</t>
  </si>
  <si>
    <t>Schedule of Technical Deviations</t>
  </si>
  <si>
    <t>We confirm that specified stipulation of following critical clauses are acceptable to us and no deviations/exceptions are taken on any account whatsoever in the following clauses:</t>
  </si>
  <si>
    <t>[a]</t>
  </si>
  <si>
    <t xml:space="preserve">Bid Security/ Bid Securing declaration </t>
  </si>
  <si>
    <t>Clause No 12.0, ITB  Volume-I</t>
  </si>
  <si>
    <t>[b]</t>
  </si>
  <si>
    <t>Terms of Payment</t>
  </si>
  <si>
    <t>Clause No.64.0, Conditions of Contract (GCC) &amp; Clause16.0 of SCC , Section-V, Volume-I</t>
  </si>
  <si>
    <t>[c]</t>
  </si>
  <si>
    <t xml:space="preserve">Contract Performance Guarantee/Performance Security </t>
  </si>
  <si>
    <t>Clause No.14,Section GCC, Vol.-I  &amp; Clause 8.0 of SCC,Section-V, Vol-I
&amp; Clause 32.0 of  ITB,Section-II, Volume-I</t>
  </si>
  <si>
    <t>[d]</t>
  </si>
  <si>
    <t>Liquidated Damages</t>
  </si>
  <si>
    <t>Clause No 14.0 of SCC, Volume-I</t>
  </si>
  <si>
    <t>[e]</t>
  </si>
  <si>
    <t>Price &amp; Price Basis</t>
  </si>
  <si>
    <t>Clause No 10.0 of  ITB, Section-II,  Cl.5.0 of SCC,   of Volume-I,</t>
  </si>
  <si>
    <t>[f]</t>
  </si>
  <si>
    <t>Guarantee &amp; Defect Liability Period</t>
  </si>
  <si>
    <t>Cl.No.45.0 &amp; 46.0 Section. GCC, Vol. I, Conditions of Contract  &amp;  Clause 15.0 of SCC, Section-V,  Volume- I</t>
  </si>
  <si>
    <t>[g]</t>
  </si>
  <si>
    <t>Work schedule</t>
  </si>
  <si>
    <t>Clause No. 10.0 of SCC, Section-V,Volume -I</t>
  </si>
  <si>
    <t>In line with relevant Clauses in Bid documents,  we have declared the withdrawal price in Attachment – 5A for the deviations taken against the Clauses mentioned  above and we undertake to execute the contract inline with the provisions of these clauses in case POWERGRID agree to bear the withdrawal cost.</t>
  </si>
  <si>
    <t>Further, we agree that additional conditions, deviations, if any found in the proposal documents other than those stated in deviation Schedules, save that pertaining to any rebates offered, shall not be given effect to.</t>
  </si>
  <si>
    <t>WORK SCHEDULE:</t>
  </si>
  <si>
    <t>If this proposal is accepted by you, we agree to arrange site visit, submit Engineering data, provide services and complete the entire work from time to time in accordance with schedules indicated in the proposal. We fully understand that the time schedule stipulated in the proposal is the essence of the contract, if awarded. The completion schedule of the various major key phases of the Package is indicated.</t>
  </si>
  <si>
    <t>CONTRACT PERFORMANCE GUARANTEE:</t>
  </si>
  <si>
    <t>We further agree that if our proposal is accepted we shall provide an irrevocable Contract Performance Guarantee, within 15 days from LOA of value equivalent to ten percent (10%) of the Contract Price valid upto the end of ninety (90) days after the end of the contract warranty period in the form of ......................................... (Please specify the form of Guarantee) ……………... in your favour and enter into a formal agreement with you within Fifteen (15) days from the date of issue of Letter of Award of Contract.</t>
  </si>
  <si>
    <t>Information regarding Ex-employees of POWERGRID who had retired/resigned at the level of General Manager and above from POWERGRID and subsequently have been employed by us; any other information in addition to the information called for in the proposal sheets and checklist duly filled in is enclosed as per respective schedules/ attachments.</t>
  </si>
  <si>
    <t>We hereby declare that only the persons or firms interested in this proposal as principal or principals are named herein and that no other persons or firms other than those mentioned herein have any interest in this proposal or in the Contract to be entered into, if we are awarded the contract, that this proposal is made without any connection with any other person, firm or party like-wise submitting a proposal and that this proposal is in all respects for and in good faith, without collusion or fraud.</t>
  </si>
  <si>
    <t>Thanking you, we remain,</t>
  </si>
  <si>
    <t>Yours faithfully,</t>
  </si>
  <si>
    <t>DD</t>
  </si>
  <si>
    <t>MM</t>
  </si>
  <si>
    <t>YYYY</t>
  </si>
  <si>
    <t>In case of bid from a Joint Venture, name &amp; designation of representative of JV partner is to be provided and Bid Form is also to be signed by him</t>
  </si>
  <si>
    <t>Jan</t>
  </si>
  <si>
    <t>Feb</t>
  </si>
  <si>
    <t>Mar</t>
  </si>
  <si>
    <t>Apr</t>
  </si>
  <si>
    <t>May</t>
  </si>
  <si>
    <t>Jun</t>
  </si>
  <si>
    <t>Jul</t>
  </si>
  <si>
    <t>Please provide additional information of the Bidder</t>
  </si>
  <si>
    <t>Aug</t>
  </si>
  <si>
    <t>Business Address                       :</t>
  </si>
  <si>
    <t>Sep</t>
  </si>
  <si>
    <t>Oct</t>
  </si>
  <si>
    <t>Nov</t>
  </si>
  <si>
    <t>Name of Principal Officer         :</t>
  </si>
  <si>
    <t>Dec</t>
  </si>
  <si>
    <t>Address of  Principal Officer    :</t>
  </si>
  <si>
    <r>
      <rPr>
        <b/>
        <sz val="11"/>
        <rFont val="Times New Roman"/>
        <family val="1"/>
      </rPr>
      <t xml:space="preserve">Note: 
(i)   </t>
    </r>
    <r>
      <rPr>
        <sz val="11"/>
        <rFont val="Times New Roman"/>
        <family val="1"/>
      </rPr>
      <t>Written power of Attorney of Signatories of bid to commit the Bidder must be enclosed with the bid.  
(ii)  Bidders may note that no prescribed proforma has been enclosed for Attachment -2 i.e.  Power of Attorney. 
(iii) Bidders may use their own proforma for furnishing the required information with the bid.</t>
    </r>
  </si>
  <si>
    <t>one</t>
  </si>
  <si>
    <t>st</t>
  </si>
  <si>
    <t>January</t>
  </si>
  <si>
    <t>two</t>
  </si>
  <si>
    <t>nd</t>
  </si>
  <si>
    <t>February</t>
  </si>
  <si>
    <t>three</t>
  </si>
  <si>
    <t>rd</t>
  </si>
  <si>
    <t>March</t>
  </si>
  <si>
    <t>four</t>
  </si>
  <si>
    <t>th</t>
  </si>
  <si>
    <t>April</t>
  </si>
  <si>
    <t>five</t>
  </si>
  <si>
    <t>six</t>
  </si>
  <si>
    <t>June</t>
  </si>
  <si>
    <t>seven</t>
  </si>
  <si>
    <t>July</t>
  </si>
  <si>
    <t>eight</t>
  </si>
  <si>
    <t>August</t>
  </si>
  <si>
    <t>nine</t>
  </si>
  <si>
    <t>September</t>
  </si>
  <si>
    <t>ten</t>
  </si>
  <si>
    <t>October</t>
  </si>
  <si>
    <t>eleven</t>
  </si>
  <si>
    <t>November</t>
  </si>
  <si>
    <t>twelve</t>
  </si>
  <si>
    <t>December</t>
  </si>
  <si>
    <t>thirteen</t>
  </si>
  <si>
    <t>fourteen</t>
  </si>
  <si>
    <t>fifteen</t>
  </si>
  <si>
    <t>sixteen</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</si>
  <si>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</si>
  <si>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</si>
  <si>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Bank Draft</t>
  </si>
  <si>
    <t>eighteen</t>
  </si>
  <si>
    <t>Pay Order</t>
  </si>
  <si>
    <t>nineteen</t>
  </si>
  <si>
    <t>Banks certified Cheque</t>
  </si>
  <si>
    <t>twenty</t>
  </si>
  <si>
    <t>Bank Guarantee</t>
  </si>
  <si>
    <t>Applicable</t>
  </si>
  <si>
    <t>Not Applicable</t>
  </si>
  <si>
    <t>“Construction of Two nos. of 230kV bays for TANTRANSCO at 400kV Pugalur HVAC POWERGRID S/S” under consultancy services to TANTRANSCO”</t>
  </si>
  <si>
    <t>SR2/NT/W-AIS/DOM/C00/26/04775</t>
  </si>
  <si>
    <t xml:space="preserve">(a) Minimum Average Annual Turnover (MAAT)* for best three financial years out of last  seven financial years commencing from Financial year 2018-19 of the bidder should not be less than INR 794.78 Lakhs </t>
  </si>
  <si>
    <t>Bidder shall have Liquid Assets or/and evidence of access to or availability of credit facilities of not less than ₹. 132.46 Lakhs.</t>
  </si>
  <si>
    <t>Net Worth for the last 03 (three) financial years should be positive</t>
  </si>
  <si>
    <t>b) must have executed civil works, erection, testing and commissioning of at least 1 ( One ) no. AIS^ Circuit Breaker equipped bays of 110 kV or above voltage level in one (1) substation or switchyard during last seven (7) years under a single contract as a Prime contractor or as a Sub-Contractor and these bays must be in satisfactory operation# for a minimum period of 02 (Two ) years as on originally scheduled date of the bid submission, i.e (XX.12.2025).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</si>
</sst>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14009]dd/mm/yyyy;@"/>
    <numFmt numFmtId="175" formatCode="&quot;₹&quot;\ #,##0;[Red]&quot;₹&quot;\ #,##0"/>
    <numFmt numFmtId="176" formatCode="[$-409]d/mmm/yyyy;@"/>
  </numFmts>
  <fonts count="104">
    <font>
      <sz val="10"/>
      <name val="Book Antiqua"/>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sz val="12"/>
      <name val="Book Antiqua"/>
      <family val="1"/>
    </font>
    <font>
      <sz val="8"/>
      <name val="Arial"/>
      <family val="2"/>
    </font>
    <font>
      <sz val="12"/>
      <name val="Arial"/>
      <family val="2"/>
    </font>
    <font>
      <b/>
      <sz val="16"/>
      <color indexed="12"/>
      <name val="Book Antiqua"/>
      <family val="1"/>
    </font>
    <font>
      <sz val="11"/>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14"/>
      <color indexed="9"/>
      <name val="Times New Roman"/>
      <family val="1"/>
    </font>
    <font>
      <sz val="14"/>
      <color indexed="9"/>
      <name val="Book Antiqua"/>
      <family val="1"/>
    </font>
    <font>
      <b/>
      <u/>
      <sz val="11"/>
      <name val="Book Antiqua"/>
      <family val="1"/>
    </font>
    <font>
      <b/>
      <sz val="11"/>
      <color indexed="10"/>
      <name val="Book Antiqua"/>
      <family val="1"/>
    </font>
    <font>
      <b/>
      <sz val="12"/>
      <color indexed="10"/>
      <name val="Book Antiqua"/>
      <family val="1"/>
    </font>
    <font>
      <b/>
      <sz val="18"/>
      <color indexed="12"/>
      <name val="Book Antiqua"/>
      <family val="1"/>
    </font>
    <font>
      <sz val="11"/>
      <color indexed="10"/>
      <name val="Book Antiqua"/>
      <family val="1"/>
    </font>
    <font>
      <sz val="10"/>
      <name val="Book Antiqua"/>
      <family val="1"/>
    </font>
    <font>
      <i/>
      <sz val="12"/>
      <name val="Book Antiqua"/>
      <family val="1"/>
    </font>
    <font>
      <b/>
      <i/>
      <sz val="12"/>
      <name val="Book Antiqua"/>
      <family val="1"/>
    </font>
    <font>
      <vertAlign val="superscript"/>
      <sz val="12"/>
      <name val="Book Antiqua"/>
      <family val="1"/>
    </font>
    <font>
      <i/>
      <sz val="12"/>
      <color indexed="8"/>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i/>
      <sz val="12"/>
      <color indexed="8"/>
      <name val="Book Antiqua"/>
      <family val="1"/>
    </font>
    <font>
      <b/>
      <sz val="12"/>
      <name val="Times New Roman"/>
      <family val="1"/>
    </font>
    <font>
      <sz val="12"/>
      <name val="Times New Roman"/>
      <family val="1"/>
    </font>
    <font>
      <b/>
      <sz val="12"/>
      <color indexed="12"/>
      <name val="Book Antiqua"/>
      <family val="1"/>
    </font>
    <font>
      <b/>
      <u/>
      <sz val="11"/>
      <name val="Times New Roman"/>
      <family val="1"/>
    </font>
    <font>
      <sz val="11"/>
      <name val="Times New Roman"/>
      <family val="1"/>
    </font>
    <font>
      <b/>
      <sz val="11"/>
      <name val="Times New Roman"/>
      <family val="1"/>
    </font>
    <font>
      <sz val="8"/>
      <name val="Times New Roman"/>
      <family val="1"/>
    </font>
    <font>
      <b/>
      <sz val="14"/>
      <name val="Times New Roman"/>
      <family val="1"/>
    </font>
    <font>
      <b/>
      <sz val="11"/>
      <color indexed="12"/>
      <name val="Times New Roman"/>
      <family val="1"/>
    </font>
    <font>
      <b/>
      <sz val="11"/>
      <name val="Arial"/>
      <family val="2"/>
    </font>
    <font>
      <sz val="11"/>
      <color rgb="FF0000FF"/>
      <name val="Calibri"/>
      <family val="2"/>
    </font>
    <font>
      <b/>
      <sz val="10"/>
      <name val="Arial"/>
      <family val="2"/>
    </font>
    <font>
      <sz val="10"/>
      <color theme="1"/>
      <name val="Arial"/>
      <family val="2"/>
    </font>
    <font>
      <sz val="11"/>
      <color theme="1"/>
      <name val="Book Antiqua"/>
      <family val="1"/>
    </font>
    <font>
      <sz val="1"/>
      <name val="Times New Roman"/>
      <family val="1"/>
    </font>
    <font>
      <sz val="11"/>
      <color indexed="9"/>
      <name val="Times New Roman"/>
      <family val="1"/>
    </font>
    <font>
      <sz val="11"/>
      <color indexed="22"/>
      <name val="Times New Roman"/>
      <family val="1"/>
    </font>
    <font>
      <sz val="11"/>
      <color rgb="FFFF0000"/>
      <name val="Times New Roman"/>
      <family val="1"/>
    </font>
    <font>
      <sz val="11"/>
      <color rgb="FF000000"/>
      <name val="Times New Roman"/>
      <family val="1"/>
    </font>
    <font>
      <b/>
      <sz val="10"/>
      <name val="Times New Roman"/>
      <family val="1"/>
    </font>
    <font>
      <sz val="12"/>
      <name val="Garamond"/>
      <family val="1"/>
    </font>
    <font>
      <b/>
      <sz val="12"/>
      <color rgb="FF0000FF"/>
      <name val="Book Antiqua"/>
      <family val="1"/>
    </font>
    <font>
      <sz val="12"/>
      <color rgb="FF000000"/>
      <name val="Book Antiqua"/>
      <family val="1"/>
    </font>
    <font>
      <sz val="13.5"/>
      <color rgb="FF000000"/>
      <name val="Times New Roman"/>
      <family val="1"/>
    </font>
    <font>
      <b/>
      <sz val="12"/>
      <color rgb="FF000000"/>
      <name val="Book Antiqua"/>
      <family val="1"/>
    </font>
    <font>
      <b/>
      <sz val="12"/>
      <color rgb="FF000000"/>
      <name val="Times New Roman"/>
      <family val="1"/>
    </font>
    <font>
      <sz val="12"/>
      <color rgb="FF000000"/>
      <name val="Times New Roman"/>
      <family val="1"/>
    </font>
    <font>
      <i/>
      <sz val="12"/>
      <color rgb="FF000000"/>
      <name val="Times New Roman"/>
      <family val="1"/>
    </font>
    <font>
      <b/>
      <sz val="13"/>
      <name val="Bookman Old Style"/>
      <family val="1"/>
    </font>
    <font>
      <b/>
      <sz val="12"/>
      <name val="Bookman Old Style"/>
      <family val="1"/>
    </font>
    <font>
      <sz val="12"/>
      <name val="Bookman Old Style"/>
      <family val="1"/>
    </font>
    <font>
      <b/>
      <sz val="11"/>
      <name val="Bookman Old Style"/>
      <family val="1"/>
    </font>
    <font>
      <sz val="12"/>
      <color indexed="50"/>
      <name val="Bookman Old Style"/>
      <family val="1"/>
    </font>
    <font>
      <i/>
      <sz val="12"/>
      <name val="Bookman Old Style"/>
      <family val="1"/>
    </font>
    <font>
      <sz val="11"/>
      <name val="Calibri"/>
      <family val="2"/>
    </font>
    <font>
      <b/>
      <i/>
      <sz val="11"/>
      <name val="Book Antiqua"/>
      <family val="1"/>
    </font>
    <font>
      <b/>
      <sz val="8"/>
      <name val="Book Antiqua"/>
      <family val="1"/>
    </font>
    <font>
      <sz val="11"/>
      <color rgb="FFFFFFFF"/>
      <name val="Book Antiqua"/>
      <family val="1"/>
    </font>
    <font>
      <b/>
      <sz val="11"/>
      <color rgb="FFFFFFFF"/>
      <name val="Book Antiqua"/>
      <family val="1"/>
    </font>
    <font>
      <b/>
      <sz val="11"/>
      <color rgb="FF800080"/>
      <name val="Book Antiqua"/>
      <family val="1"/>
    </font>
    <font>
      <sz val="11"/>
      <color theme="0"/>
      <name val="Times New Roman"/>
      <family val="1"/>
    </font>
    <font>
      <b/>
      <i/>
      <sz val="11"/>
      <color rgb="FF800080"/>
      <name val="Book Antiqua"/>
      <family val="1"/>
    </font>
    <font>
      <b/>
      <i/>
      <u/>
      <sz val="11"/>
      <color rgb="FF800080"/>
      <name val="Book Antiqua"/>
      <family val="1"/>
    </font>
    <font>
      <u/>
      <sz val="11"/>
      <name val="Book Antiqua"/>
      <family val="1"/>
    </font>
    <font>
      <b/>
      <u/>
      <sz val="10"/>
      <name val="Book Antiqua"/>
      <family val="1"/>
    </font>
    <font>
      <u/>
      <sz val="10"/>
      <name val="Book Antiqua"/>
      <family val="1"/>
    </font>
    <font>
      <b/>
      <sz val="10"/>
      <name val="Bookman Old Style"/>
      <family val="1"/>
    </font>
    <font>
      <sz val="10"/>
      <name val="Bookman Old Style"/>
      <family val="1"/>
    </font>
    <font>
      <sz val="10"/>
      <name val="Times New Roman"/>
      <family val="1"/>
    </font>
    <font>
      <sz val="8"/>
      <color rgb="FF000000"/>
      <name val="Tahoma"/>
      <family val="2"/>
    </font>
  </fonts>
  <fills count="15">
    <fill>
      <patternFill patternType="none"/>
    </fill>
    <fill>
      <patternFill patternType="gray125"/>
    </fill>
    <fill>
      <patternFill patternType="solid">
        <fgColor indexed="22"/>
        <bgColor indexed="64"/>
      </patternFill>
    </fill>
    <fill>
      <patternFill patternType="solid">
        <fgColor indexed="42"/>
        <bgColor indexed="64"/>
      </patternFill>
    </fill>
    <fill>
      <patternFill patternType="solid">
        <fgColor indexed="13"/>
        <bgColor indexed="64"/>
      </patternFill>
    </fill>
    <fill>
      <patternFill patternType="solid">
        <fgColor indexed="47"/>
        <bgColor indexed="64"/>
      </patternFill>
    </fill>
    <fill>
      <patternFill patternType="solid">
        <fgColor indexed="12"/>
        <bgColor indexed="64"/>
      </patternFill>
    </fill>
    <fill>
      <patternFill patternType="solid">
        <fgColor rgb="FFCCFFCC"/>
        <bgColor indexed="64"/>
      </patternFill>
    </fill>
    <fill>
      <patternFill patternType="solid">
        <fgColor theme="0"/>
        <bgColor indexed="64"/>
      </patternFill>
    </fill>
    <fill>
      <patternFill patternType="solid">
        <fgColor rgb="FFFFC000"/>
        <bgColor indexed="64"/>
      </patternFill>
    </fill>
    <fill>
      <patternFill patternType="solid">
        <fgColor theme="9"/>
        <bgColor indexed="64"/>
      </patternFill>
    </fill>
    <fill>
      <patternFill patternType="solid">
        <fgColor rgb="FF00B0F0"/>
        <bgColor indexed="64"/>
      </patternFill>
    </fill>
    <fill>
      <patternFill patternType="solid">
        <fgColor rgb="FFCCFFCC"/>
        <bgColor rgb="FF000000"/>
      </patternFill>
    </fill>
    <fill>
      <patternFill patternType="solid">
        <fgColor theme="6" tint="0.79998168889431442"/>
        <bgColor rgb="FF000000"/>
      </patternFill>
    </fill>
    <fill>
      <patternFill patternType="solid">
        <fgColor rgb="FFFFFF00"/>
        <bgColor indexed="64"/>
      </patternFill>
    </fill>
  </fills>
  <borders count="5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diagonal/>
    </border>
    <border>
      <left style="hair">
        <color indexed="64"/>
      </left>
      <right style="hair">
        <color indexed="64"/>
      </right>
      <top style="hair">
        <color indexed="64"/>
      </top>
      <bottom style="hair">
        <color indexed="64"/>
      </bottom>
      <diagonal/>
    </border>
    <border>
      <left/>
      <right style="thin">
        <color indexed="64"/>
      </right>
      <top style="thin">
        <color indexed="64"/>
      </top>
      <bottom/>
      <diagonal/>
    </border>
    <border>
      <left style="hair">
        <color indexed="64"/>
      </left>
      <right/>
      <top style="hair">
        <color indexed="64"/>
      </top>
      <bottom style="hair">
        <color indexed="64"/>
      </bottom>
      <diagonal/>
    </border>
    <border>
      <left style="thin">
        <color indexed="64"/>
      </left>
      <right/>
      <top style="thin">
        <color indexed="64"/>
      </top>
      <bottom/>
      <diagonal/>
    </border>
    <border>
      <left style="hair">
        <color indexed="64"/>
      </left>
      <right/>
      <top style="hair">
        <color indexed="64"/>
      </top>
      <bottom style="thin">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style="hair">
        <color indexed="64"/>
      </left>
      <right/>
      <top style="thin">
        <color indexed="64"/>
      </top>
      <bottom style="thin">
        <color indexed="64"/>
      </bottom>
      <diagonal/>
    </border>
    <border>
      <left style="hair">
        <color indexed="64"/>
      </left>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thin">
        <color indexed="64"/>
      </right>
      <top/>
      <bottom style="hair">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indexed="64"/>
      </top>
      <bottom style="thin">
        <color indexed="64"/>
      </bottom>
      <diagonal/>
    </border>
    <border>
      <left/>
      <right style="thin">
        <color rgb="FF000000"/>
      </right>
      <top style="thin">
        <color indexed="64"/>
      </top>
      <bottom style="hair">
        <color indexed="64"/>
      </bottom>
      <diagonal/>
    </border>
    <border>
      <left/>
      <right style="thin">
        <color rgb="FF000000"/>
      </right>
      <top style="hair">
        <color indexed="64"/>
      </top>
      <bottom style="hair">
        <color indexed="64"/>
      </bottom>
      <diagonal/>
    </border>
    <border>
      <left/>
      <right style="thin">
        <color rgb="FF000000"/>
      </right>
      <top style="hair">
        <color indexed="64"/>
      </top>
      <bottom style="thin">
        <color indexed="64"/>
      </bottom>
      <diagonal/>
    </border>
    <border>
      <left/>
      <right style="thin">
        <color rgb="FF000000"/>
      </right>
      <top style="thin">
        <color indexed="64"/>
      </top>
      <bottom/>
      <diagonal/>
    </border>
    <border>
      <left style="thin">
        <color indexed="64"/>
      </left>
      <right style="thin">
        <color indexed="64"/>
      </right>
      <top/>
      <bottom style="thin">
        <color rgb="FF000000"/>
      </bottom>
      <diagonal/>
    </border>
    <border>
      <left/>
      <right style="thin">
        <color rgb="FF000000"/>
      </right>
      <top/>
      <bottom style="thin">
        <color indexed="64"/>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37">
    <xf numFmtId="0" fontId="0" fillId="0" borderId="0"/>
    <xf numFmtId="9" fontId="12" fillId="0" borderId="0"/>
    <xf numFmtId="165" fontId="13" fillId="0" borderId="0" applyFont="0" applyFill="0" applyBorder="0" applyAlignment="0" applyProtection="0"/>
    <xf numFmtId="166" fontId="13" fillId="0" borderId="0" applyFont="0" applyFill="0" applyBorder="0" applyAlignment="0" applyProtection="0"/>
    <xf numFmtId="167" fontId="13" fillId="0" borderId="0" applyFont="0" applyFill="0" applyBorder="0" applyAlignment="0" applyProtection="0"/>
    <xf numFmtId="168" fontId="13" fillId="0" borderId="0" applyFont="0" applyFill="0" applyBorder="0" applyAlignment="0" applyProtection="0"/>
    <xf numFmtId="0" fontId="14"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69" fontId="13" fillId="0" borderId="0"/>
    <xf numFmtId="170" fontId="15" fillId="0" borderId="1">
      <alignment horizontal="right"/>
    </xf>
    <xf numFmtId="0" fontId="5" fillId="0" borderId="2" applyNumberFormat="0" applyAlignment="0" applyProtection="0">
      <alignment horizontal="left" vertical="center"/>
    </xf>
    <xf numFmtId="0" fontId="5" fillId="0" borderId="3">
      <alignment horizontal="left" vertical="center"/>
    </xf>
    <xf numFmtId="0" fontId="16" fillId="0" borderId="0" applyNumberFormat="0" applyFill="0" applyBorder="0" applyAlignment="0" applyProtection="0">
      <alignment vertical="top"/>
      <protection locked="0"/>
    </xf>
    <xf numFmtId="37" fontId="17" fillId="0" borderId="0"/>
    <xf numFmtId="171" fontId="13" fillId="0" borderId="0"/>
    <xf numFmtId="0" fontId="24" fillId="0" borderId="0"/>
    <xf numFmtId="0" fontId="1" fillId="0" borderId="0"/>
    <xf numFmtId="0" fontId="44" fillId="0" borderId="0"/>
    <xf numFmtId="0" fontId="8" fillId="0" borderId="0"/>
    <xf numFmtId="0" fontId="13" fillId="0" borderId="0"/>
    <xf numFmtId="0" fontId="13" fillId="0" borderId="0"/>
    <xf numFmtId="0" fontId="8" fillId="0" borderId="0"/>
    <xf numFmtId="0" fontId="13" fillId="0" borderId="0"/>
    <xf numFmtId="0" fontId="18" fillId="0" borderId="0" applyFont="0"/>
    <xf numFmtId="0" fontId="19" fillId="0" borderId="0" applyNumberFormat="0" applyFill="0" applyBorder="0" applyAlignment="0" applyProtection="0">
      <alignment vertical="top"/>
      <protection locked="0"/>
    </xf>
    <xf numFmtId="0" fontId="20" fillId="0" borderId="0"/>
    <xf numFmtId="0" fontId="59" fillId="7" borderId="6" applyBorder="0" applyAlignment="0" applyProtection="0">
      <alignment horizontal="center" vertical="center" wrapText="1"/>
      <protection locked="0"/>
    </xf>
    <xf numFmtId="0" fontId="59" fillId="7" borderId="6" applyBorder="0" applyAlignment="0">
      <alignment horizontal="center" vertical="center" wrapText="1"/>
      <protection locked="0"/>
    </xf>
    <xf numFmtId="0" fontId="13" fillId="0" borderId="0"/>
    <xf numFmtId="164" fontId="13" fillId="0" borderId="0" applyFont="0" applyFill="0" applyBorder="0" applyAlignment="0" applyProtection="0"/>
    <xf numFmtId="0" fontId="1" fillId="0" borderId="0"/>
  </cellStyleXfs>
  <cellXfs count="831">
    <xf numFmtId="0" fontId="0" fillId="0" borderId="0" xfId="0"/>
    <xf numFmtId="0" fontId="0" fillId="0" borderId="0" xfId="0" applyAlignment="1" applyProtection="1">
      <alignment vertical="center"/>
      <protection hidden="1"/>
    </xf>
    <xf numFmtId="0" fontId="0" fillId="0" borderId="0" xfId="0" applyProtection="1">
      <protection hidden="1"/>
    </xf>
    <xf numFmtId="0" fontId="8" fillId="0" borderId="0" xfId="0" applyFont="1" applyAlignment="1" applyProtection="1">
      <alignment vertical="center"/>
      <protection hidden="1"/>
    </xf>
    <xf numFmtId="0" fontId="8" fillId="0" borderId="0" xfId="0" applyFont="1" applyAlignment="1" applyProtection="1">
      <alignment horizontal="justify" vertical="center"/>
      <protection hidden="1"/>
    </xf>
    <xf numFmtId="0" fontId="8"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8" fillId="0" borderId="3" xfId="0" applyFont="1" applyBorder="1" applyAlignment="1" applyProtection="1">
      <alignment vertical="center" wrapText="1"/>
      <protection hidden="1"/>
    </xf>
    <xf numFmtId="0" fontId="8" fillId="0" borderId="0" xfId="0" applyFont="1" applyAlignment="1" applyProtection="1">
      <alignment horizontal="center" vertical="center"/>
      <protection hidden="1"/>
    </xf>
    <xf numFmtId="0" fontId="8" fillId="0" borderId="0" xfId="0" applyFont="1" applyAlignment="1" applyProtection="1">
      <alignment horizontal="center" vertical="top"/>
      <protection hidden="1"/>
    </xf>
    <xf numFmtId="0" fontId="8"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protection hidden="1"/>
    </xf>
    <xf numFmtId="0" fontId="0" fillId="0" borderId="0" xfId="0" applyAlignment="1" applyProtection="1">
      <alignment horizontal="center"/>
      <protection hidden="1"/>
    </xf>
    <xf numFmtId="0" fontId="8" fillId="0" borderId="0" xfId="0" applyFont="1" applyAlignment="1" applyProtection="1">
      <alignment horizontal="justify" vertical="top"/>
      <protection hidden="1"/>
    </xf>
    <xf numFmtId="0" fontId="24" fillId="0" borderId="0" xfId="26" applyFont="1" applyAlignment="1" applyProtection="1">
      <alignment vertical="center"/>
      <protection hidden="1"/>
    </xf>
    <xf numFmtId="0" fontId="27" fillId="0" borderId="0" xfId="26" applyFont="1" applyAlignment="1" applyProtection="1">
      <alignment vertical="center"/>
      <protection hidden="1"/>
    </xf>
    <xf numFmtId="0" fontId="27" fillId="0" borderId="0" xfId="26" applyFont="1" applyProtection="1">
      <protection hidden="1"/>
    </xf>
    <xf numFmtId="0" fontId="13" fillId="0" borderId="0" xfId="26" applyProtection="1">
      <protection hidden="1"/>
    </xf>
    <xf numFmtId="0" fontId="4" fillId="0" borderId="0" xfId="26" applyFont="1" applyAlignment="1" applyProtection="1">
      <alignment vertical="center"/>
      <protection hidden="1"/>
    </xf>
    <xf numFmtId="0" fontId="4" fillId="0" borderId="4" xfId="26" applyFont="1" applyBorder="1" applyAlignment="1" applyProtection="1">
      <alignment vertical="center"/>
      <protection hidden="1"/>
    </xf>
    <xf numFmtId="0" fontId="13" fillId="0" borderId="0" xfId="26" applyAlignment="1" applyProtection="1">
      <alignment vertical="center"/>
      <protection hidden="1"/>
    </xf>
    <xf numFmtId="0" fontId="30" fillId="0" borderId="0" xfId="26" applyFont="1" applyAlignment="1" applyProtection="1">
      <alignment vertical="center"/>
      <protection hidden="1"/>
    </xf>
    <xf numFmtId="0" fontId="4" fillId="0" borderId="14" xfId="26" applyFont="1" applyBorder="1" applyAlignment="1" applyProtection="1">
      <alignment vertical="center"/>
      <protection hidden="1"/>
    </xf>
    <xf numFmtId="0" fontId="31" fillId="0" borderId="0" xfId="26" applyFont="1" applyAlignment="1" applyProtection="1">
      <alignment vertical="center"/>
      <protection hidden="1"/>
    </xf>
    <xf numFmtId="0" fontId="32" fillId="0" borderId="0" xfId="26" applyFont="1"/>
    <xf numFmtId="0" fontId="31" fillId="0" borderId="0" xfId="26" applyFont="1" applyProtection="1">
      <protection hidden="1"/>
    </xf>
    <xf numFmtId="0" fontId="32" fillId="0" borderId="0" xfId="26" applyFont="1" applyProtection="1">
      <protection hidden="1"/>
    </xf>
    <xf numFmtId="0" fontId="10" fillId="0" borderId="0" xfId="0" applyFont="1" applyAlignment="1" applyProtection="1">
      <alignment horizontal="center" vertical="center" wrapText="1"/>
      <protection hidden="1"/>
    </xf>
    <xf numFmtId="0" fontId="8" fillId="0" borderId="0" xfId="0" applyFont="1" applyProtection="1">
      <protection hidden="1"/>
    </xf>
    <xf numFmtId="0" fontId="8" fillId="0" borderId="0" xfId="0" applyFont="1" applyAlignment="1" applyProtection="1">
      <alignment vertical="center" wrapText="1"/>
      <protection hidden="1"/>
    </xf>
    <xf numFmtId="0" fontId="9" fillId="0" borderId="0" xfId="27" applyFont="1" applyAlignment="1" applyProtection="1">
      <alignment vertical="top"/>
      <protection hidden="1"/>
    </xf>
    <xf numFmtId="0" fontId="9" fillId="0" borderId="0" xfId="0" applyFont="1" applyAlignment="1" applyProtection="1">
      <alignment horizontal="center" vertical="center"/>
      <protection hidden="1"/>
    </xf>
    <xf numFmtId="0" fontId="8" fillId="0" borderId="8" xfId="0" applyFont="1" applyBorder="1" applyAlignment="1" applyProtection="1">
      <alignment vertical="center" wrapText="1"/>
      <protection hidden="1"/>
    </xf>
    <xf numFmtId="0" fontId="8" fillId="0" borderId="20" xfId="0" applyFont="1" applyBorder="1" applyAlignment="1" applyProtection="1">
      <alignment vertical="center"/>
      <protection hidden="1"/>
    </xf>
    <xf numFmtId="0" fontId="8" fillId="0" borderId="17" xfId="0" applyFont="1" applyBorder="1" applyAlignment="1" applyProtection="1">
      <alignment vertical="center"/>
      <protection hidden="1"/>
    </xf>
    <xf numFmtId="0" fontId="8" fillId="0" borderId="21" xfId="0" applyFont="1" applyBorder="1" applyAlignment="1" applyProtection="1">
      <alignment vertical="center"/>
      <protection hidden="1"/>
    </xf>
    <xf numFmtId="0" fontId="8" fillId="0" borderId="22" xfId="0" applyFont="1" applyBorder="1" applyAlignment="1" applyProtection="1">
      <alignment vertical="center"/>
      <protection hidden="1"/>
    </xf>
    <xf numFmtId="0" fontId="8" fillId="0" borderId="23" xfId="0" applyFont="1" applyBorder="1" applyAlignment="1" applyProtection="1">
      <alignment vertical="center"/>
      <protection hidden="1"/>
    </xf>
    <xf numFmtId="0" fontId="8" fillId="0" borderId="24" xfId="0" applyFont="1" applyBorder="1" applyAlignment="1" applyProtection="1">
      <alignment vertical="center"/>
      <protection hidden="1"/>
    </xf>
    <xf numFmtId="0" fontId="8" fillId="0" borderId="13" xfId="0" applyFont="1" applyBorder="1" applyAlignment="1" applyProtection="1">
      <alignment vertical="center"/>
      <protection hidden="1"/>
    </xf>
    <xf numFmtId="0" fontId="8" fillId="0" borderId="11" xfId="0" applyFont="1" applyBorder="1" applyAlignment="1" applyProtection="1">
      <alignment vertical="center"/>
      <protection hidden="1"/>
    </xf>
    <xf numFmtId="0" fontId="8" fillId="0" borderId="8" xfId="0" applyFont="1" applyBorder="1" applyAlignment="1" applyProtection="1">
      <alignment horizontal="left" vertical="center"/>
      <protection hidden="1"/>
    </xf>
    <xf numFmtId="0" fontId="8" fillId="0" borderId="9" xfId="0" applyFont="1" applyBorder="1" applyAlignment="1" applyProtection="1">
      <alignment horizontal="left" vertical="center"/>
      <protection hidden="1"/>
    </xf>
    <xf numFmtId="0" fontId="7" fillId="0" borderId="0" xfId="0" applyFont="1" applyAlignment="1" applyProtection="1">
      <alignment vertical="center"/>
      <protection hidden="1"/>
    </xf>
    <xf numFmtId="0" fontId="33" fillId="0" borderId="0" xfId="0" applyFont="1" applyProtection="1">
      <protection hidden="1"/>
    </xf>
    <xf numFmtId="0" fontId="13" fillId="0" borderId="0" xfId="25" applyAlignment="1" applyProtection="1">
      <alignment vertical="center"/>
      <protection hidden="1"/>
    </xf>
    <xf numFmtId="0" fontId="13" fillId="0" borderId="0" xfId="25" applyProtection="1">
      <protection hidden="1"/>
    </xf>
    <xf numFmtId="0" fontId="33" fillId="0" borderId="0" xfId="0" applyFont="1" applyAlignment="1" applyProtection="1">
      <alignment vertical="center"/>
      <protection hidden="1"/>
    </xf>
    <xf numFmtId="0" fontId="41" fillId="0" borderId="0" xfId="0" applyFont="1" applyAlignment="1" applyProtection="1">
      <alignment vertical="center"/>
      <protection hidden="1"/>
    </xf>
    <xf numFmtId="0" fontId="8" fillId="3" borderId="19" xfId="0" applyFont="1" applyFill="1" applyBorder="1" applyAlignment="1" applyProtection="1">
      <alignment horizontal="left" vertical="center" wrapText="1"/>
      <protection locked="0"/>
    </xf>
    <xf numFmtId="0" fontId="23" fillId="0" borderId="0" xfId="26" applyFont="1" applyAlignment="1" applyProtection="1">
      <alignment vertical="center"/>
      <protection hidden="1"/>
    </xf>
    <xf numFmtId="0" fontId="13" fillId="0" borderId="0" xfId="25" applyAlignment="1" applyProtection="1">
      <alignment horizontal="left" vertical="center"/>
      <protection hidden="1"/>
    </xf>
    <xf numFmtId="0" fontId="13" fillId="0" borderId="0" xfId="25" applyAlignment="1" applyProtection="1">
      <alignment horizontal="center" vertical="center"/>
      <protection hidden="1"/>
    </xf>
    <xf numFmtId="0" fontId="13" fillId="0" borderId="0" xfId="25" applyAlignment="1" applyProtection="1">
      <alignment horizontal="left"/>
      <protection hidden="1"/>
    </xf>
    <xf numFmtId="0" fontId="13" fillId="0" borderId="0" xfId="25" applyAlignment="1" applyProtection="1">
      <alignment horizontal="center"/>
      <protection hidden="1"/>
    </xf>
    <xf numFmtId="0" fontId="13" fillId="0" borderId="0" xfId="28" applyAlignment="1" applyProtection="1">
      <alignment horizontal="center"/>
      <protection hidden="1"/>
    </xf>
    <xf numFmtId="0" fontId="13" fillId="0" borderId="0" xfId="28" applyProtection="1">
      <protection hidden="1"/>
    </xf>
    <xf numFmtId="0" fontId="4" fillId="0" borderId="0" xfId="0" applyFont="1" applyAlignment="1" applyProtection="1">
      <alignment horizontal="justify" vertical="top" wrapText="1"/>
      <protection hidden="1"/>
    </xf>
    <xf numFmtId="0" fontId="4" fillId="0" borderId="0" xfId="0" applyFont="1" applyAlignment="1" applyProtection="1">
      <alignment horizontal="justify" vertical="top"/>
      <protection hidden="1"/>
    </xf>
    <xf numFmtId="0" fontId="4" fillId="0" borderId="0" xfId="0" applyFont="1" applyAlignment="1" applyProtection="1">
      <alignment vertical="top"/>
      <protection hidden="1"/>
    </xf>
    <xf numFmtId="0" fontId="4" fillId="0" borderId="0" xfId="0" applyFont="1" applyAlignment="1" applyProtection="1">
      <alignment horizontal="right" vertical="top"/>
      <protection hidden="1"/>
    </xf>
    <xf numFmtId="0" fontId="45" fillId="0" borderId="0" xfId="0" applyFont="1" applyProtection="1">
      <protection hidden="1"/>
    </xf>
    <xf numFmtId="0" fontId="4" fillId="0" borderId="0" xfId="0" applyFont="1" applyProtection="1">
      <protection hidden="1"/>
    </xf>
    <xf numFmtId="0" fontId="4" fillId="0" borderId="0" xfId="0" applyFont="1" applyAlignment="1" applyProtection="1">
      <alignment horizontal="justify"/>
      <protection hidden="1"/>
    </xf>
    <xf numFmtId="0" fontId="7" fillId="0" borderId="0" xfId="0" applyFont="1" applyAlignment="1" applyProtection="1">
      <alignment horizontal="justify"/>
      <protection hidden="1"/>
    </xf>
    <xf numFmtId="0" fontId="4" fillId="0" borderId="0" xfId="0" quotePrefix="1" applyFont="1" applyAlignment="1" applyProtection="1">
      <alignment vertical="top"/>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left"/>
      <protection hidden="1"/>
    </xf>
    <xf numFmtId="0" fontId="4" fillId="0" borderId="0" xfId="0" applyFont="1" applyAlignment="1" applyProtection="1">
      <alignment vertical="top" wrapText="1"/>
      <protection hidden="1"/>
    </xf>
    <xf numFmtId="0" fontId="7" fillId="0" borderId="0" xfId="0" applyFont="1" applyAlignment="1" applyProtection="1">
      <alignment horizontal="justify" vertical="top" wrapText="1"/>
      <protection hidden="1"/>
    </xf>
    <xf numFmtId="0" fontId="7" fillId="0" borderId="0" xfId="0" applyFont="1" applyAlignment="1" applyProtection="1">
      <alignment vertical="top" wrapText="1"/>
      <protection hidden="1"/>
    </xf>
    <xf numFmtId="15" fontId="4" fillId="0" borderId="0" xfId="0" applyNumberFormat="1" applyFont="1" applyAlignment="1" applyProtection="1">
      <alignment vertical="top"/>
      <protection hidden="1"/>
    </xf>
    <xf numFmtId="0" fontId="4" fillId="0" borderId="4" xfId="0" applyFont="1" applyBorder="1" applyProtection="1">
      <protection hidden="1"/>
    </xf>
    <xf numFmtId="0" fontId="8" fillId="3" borderId="18" xfId="0" applyFont="1" applyFill="1" applyBorder="1" applyAlignment="1" applyProtection="1">
      <alignment horizontal="left" vertical="center" wrapText="1"/>
      <protection locked="0"/>
    </xf>
    <xf numFmtId="0" fontId="4" fillId="0" borderId="6" xfId="0" applyFont="1" applyBorder="1" applyAlignment="1" applyProtection="1">
      <alignment horizontal="right" vertical="top"/>
      <protection hidden="1"/>
    </xf>
    <xf numFmtId="0" fontId="4" fillId="0" borderId="6" xfId="0" applyFont="1" applyBorder="1" applyAlignment="1" applyProtection="1">
      <alignment vertical="top"/>
      <protection hidden="1"/>
    </xf>
    <xf numFmtId="0" fontId="4" fillId="0" borderId="0" xfId="0" applyFont="1" applyAlignment="1" applyProtection="1">
      <alignment horizontal="left" vertical="top"/>
      <protection hidden="1"/>
    </xf>
    <xf numFmtId="0" fontId="4" fillId="0" borderId="4" xfId="0" applyFont="1" applyBorder="1" applyAlignment="1" applyProtection="1">
      <alignment vertical="top"/>
      <protection hidden="1"/>
    </xf>
    <xf numFmtId="0" fontId="4" fillId="0" borderId="0" xfId="0" applyFont="1" applyAlignment="1" applyProtection="1">
      <alignment horizontal="center" vertical="top"/>
      <protection hidden="1"/>
    </xf>
    <xf numFmtId="0" fontId="49" fillId="0" borderId="0" xfId="26" applyFont="1" applyProtection="1">
      <protection hidden="1"/>
    </xf>
    <xf numFmtId="0" fontId="8" fillId="0" borderId="0" xfId="26" applyFont="1" applyAlignment="1" applyProtection="1">
      <alignment vertical="center"/>
      <protection hidden="1"/>
    </xf>
    <xf numFmtId="0" fontId="4" fillId="0" borderId="21" xfId="21" quotePrefix="1" applyFont="1" applyBorder="1" applyAlignment="1" applyProtection="1">
      <alignment horizontal="center" vertical="top"/>
      <protection hidden="1"/>
    </xf>
    <xf numFmtId="0" fontId="4" fillId="0" borderId="31" xfId="21" quotePrefix="1" applyFont="1" applyBorder="1" applyAlignment="1" applyProtection="1">
      <alignment horizontal="center" vertical="top"/>
      <protection hidden="1"/>
    </xf>
    <xf numFmtId="0" fontId="4" fillId="0" borderId="0" xfId="21" applyFont="1" applyProtection="1">
      <protection hidden="1"/>
    </xf>
    <xf numFmtId="0" fontId="1" fillId="0" borderId="0" xfId="21" applyFont="1" applyProtection="1">
      <protection hidden="1"/>
    </xf>
    <xf numFmtId="0" fontId="9" fillId="0" borderId="0" xfId="0" applyFont="1" applyAlignment="1" applyProtection="1">
      <alignment vertical="top"/>
      <protection hidden="1"/>
    </xf>
    <xf numFmtId="0" fontId="4" fillId="0" borderId="6" xfId="0" applyFont="1" applyBorder="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3" borderId="6" xfId="0" applyFont="1" applyFill="1" applyBorder="1" applyAlignment="1" applyProtection="1">
      <alignment horizontal="left" vertical="top" wrapText="1"/>
      <protection locked="0" hidden="1"/>
    </xf>
    <xf numFmtId="0" fontId="0" fillId="0" borderId="0" xfId="0" applyAlignment="1">
      <alignment vertical="top" wrapText="1"/>
    </xf>
    <xf numFmtId="0" fontId="8" fillId="0" borderId="6" xfId="0" applyFont="1" applyBorder="1" applyAlignment="1" applyProtection="1">
      <alignment horizontal="left" vertical="top" wrapText="1"/>
      <protection hidden="1"/>
    </xf>
    <xf numFmtId="0" fontId="8" fillId="0" borderId="6" xfId="0" applyFont="1" applyBorder="1" applyAlignment="1" applyProtection="1">
      <alignment horizontal="center" vertical="top" wrapText="1"/>
      <protection hidden="1"/>
    </xf>
    <xf numFmtId="0" fontId="21" fillId="0" borderId="0" xfId="0" applyFont="1" applyAlignment="1" applyProtection="1">
      <alignment horizontal="justify" vertical="top" wrapText="1"/>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top"/>
      <protection hidden="1"/>
    </xf>
    <xf numFmtId="0" fontId="9" fillId="0" borderId="0" xfId="24" applyFont="1" applyAlignment="1" applyProtection="1">
      <alignment horizontal="left" vertical="top"/>
      <protection hidden="1"/>
    </xf>
    <xf numFmtId="0" fontId="8" fillId="0" borderId="0" xfId="0" applyFont="1" applyAlignment="1" applyProtection="1">
      <alignment horizontal="left" vertical="top"/>
      <protection hidden="1"/>
    </xf>
    <xf numFmtId="0" fontId="8" fillId="0" borderId="0" xfId="24" applyAlignment="1" applyProtection="1">
      <alignment horizontal="left" vertical="top"/>
      <protection hidden="1"/>
    </xf>
    <xf numFmtId="0" fontId="4" fillId="0" borderId="0" xfId="0" applyFont="1" applyAlignment="1" applyProtection="1">
      <alignment horizontal="left" vertical="top" wrapText="1"/>
      <protection hidden="1"/>
    </xf>
    <xf numFmtId="0" fontId="4" fillId="4" borderId="0" xfId="0" applyFont="1" applyFill="1" applyAlignment="1" applyProtection="1">
      <alignment vertical="top" wrapText="1"/>
      <protection hidden="1"/>
    </xf>
    <xf numFmtId="0" fontId="4" fillId="0" borderId="6" xfId="0" applyFont="1" applyBorder="1" applyAlignment="1" applyProtection="1">
      <alignment horizontal="left" vertical="top"/>
      <protection hidden="1"/>
    </xf>
    <xf numFmtId="0" fontId="7" fillId="0" borderId="6" xfId="0" applyFont="1" applyBorder="1" applyAlignment="1" applyProtection="1">
      <alignment horizontal="center" vertical="top"/>
      <protection hidden="1"/>
    </xf>
    <xf numFmtId="0" fontId="45" fillId="0" borderId="26" xfId="0" applyFont="1" applyBorder="1" applyAlignment="1">
      <alignment horizontal="right" vertical="top"/>
    </xf>
    <xf numFmtId="0" fontId="45" fillId="0" borderId="0" xfId="0" applyFont="1" applyAlignment="1">
      <alignment horizontal="left" vertical="top" wrapText="1"/>
    </xf>
    <xf numFmtId="0" fontId="9" fillId="0" borderId="0" xfId="0" applyFont="1" applyAlignment="1" applyProtection="1">
      <alignment horizontal="right" vertical="top"/>
      <protection hidden="1"/>
    </xf>
    <xf numFmtId="0" fontId="45" fillId="0" borderId="0" xfId="0" applyFont="1" applyAlignment="1" applyProtection="1">
      <alignment horizontal="center" vertical="top"/>
      <protection hidden="1"/>
    </xf>
    <xf numFmtId="0" fontId="7" fillId="0" borderId="4" xfId="0" applyFont="1" applyBorder="1" applyAlignment="1" applyProtection="1">
      <alignment vertical="top"/>
      <protection hidden="1"/>
    </xf>
    <xf numFmtId="0" fontId="7" fillId="0" borderId="4" xfId="0" applyFont="1" applyBorder="1" applyAlignment="1" applyProtection="1">
      <alignment horizontal="right" vertical="top"/>
      <protection hidden="1"/>
    </xf>
    <xf numFmtId="0" fontId="7" fillId="0" borderId="0" xfId="24" applyFont="1" applyAlignment="1" applyProtection="1">
      <alignment horizontal="left" vertical="top"/>
      <protection hidden="1"/>
    </xf>
    <xf numFmtId="0" fontId="4" fillId="0" borderId="0" xfId="24" applyFont="1" applyAlignment="1" applyProtection="1">
      <alignment horizontal="left" vertical="top"/>
      <protection hidden="1"/>
    </xf>
    <xf numFmtId="49" fontId="7" fillId="0" borderId="0" xfId="0" applyNumberFormat="1" applyFont="1" applyAlignment="1" applyProtection="1">
      <alignment horizontal="right" vertical="top"/>
      <protection hidden="1"/>
    </xf>
    <xf numFmtId="0" fontId="7" fillId="0" borderId="0" xfId="0" applyFont="1" applyAlignment="1" applyProtection="1">
      <alignment vertical="top"/>
      <protection hidden="1"/>
    </xf>
    <xf numFmtId="49" fontId="7" fillId="0" borderId="0" xfId="0" applyNumberFormat="1" applyFont="1" applyAlignment="1" applyProtection="1">
      <alignment horizontal="left" vertical="top"/>
      <protection hidden="1"/>
    </xf>
    <xf numFmtId="0" fontId="4" fillId="4" borderId="0" xfId="0" applyFont="1" applyFill="1" applyAlignment="1" applyProtection="1">
      <alignment vertical="top"/>
      <protection hidden="1"/>
    </xf>
    <xf numFmtId="0" fontId="4" fillId="0" borderId="3" xfId="0" applyFont="1" applyBorder="1" applyAlignment="1" applyProtection="1">
      <alignment vertical="top" wrapText="1"/>
      <protection hidden="1"/>
    </xf>
    <xf numFmtId="0" fontId="4" fillId="0" borderId="9" xfId="0" applyFont="1" applyBorder="1" applyAlignment="1" applyProtection="1">
      <alignment vertical="top" wrapText="1"/>
      <protection hidden="1"/>
    </xf>
    <xf numFmtId="0" fontId="4" fillId="3" borderId="6" xfId="0" applyFont="1" applyFill="1" applyBorder="1" applyAlignment="1" applyProtection="1">
      <alignment horizontal="center" vertical="top" wrapText="1"/>
      <protection locked="0" hidden="1"/>
    </xf>
    <xf numFmtId="0" fontId="4" fillId="3" borderId="0" xfId="0" applyFont="1" applyFill="1" applyAlignment="1" applyProtection="1">
      <alignment horizontal="left" vertical="top" wrapText="1"/>
      <protection locked="0"/>
    </xf>
    <xf numFmtId="0" fontId="4" fillId="0" borderId="0" xfId="0" applyFont="1" applyAlignment="1">
      <alignment horizontal="left" vertical="top" wrapText="1"/>
    </xf>
    <xf numFmtId="49" fontId="7" fillId="0" borderId="0" xfId="0" applyNumberFormat="1" applyFont="1" applyAlignment="1" applyProtection="1">
      <alignment horizontal="center" vertical="top"/>
      <protection hidden="1"/>
    </xf>
    <xf numFmtId="49" fontId="7" fillId="0" borderId="0" xfId="0" applyNumberFormat="1" applyFont="1" applyAlignment="1" applyProtection="1">
      <alignment horizontal="center" vertical="top" wrapText="1"/>
      <protection hidden="1"/>
    </xf>
    <xf numFmtId="0" fontId="8" fillId="0" borderId="4" xfId="0" applyFont="1" applyBorder="1" applyAlignment="1" applyProtection="1">
      <alignment vertical="top"/>
      <protection hidden="1"/>
    </xf>
    <xf numFmtId="0" fontId="9" fillId="0" borderId="0" xfId="0" applyFont="1" applyAlignment="1" applyProtection="1">
      <alignment horizontal="center" vertical="top"/>
      <protection hidden="1"/>
    </xf>
    <xf numFmtId="0" fontId="9" fillId="0" borderId="0" xfId="0" applyFont="1" applyAlignment="1" applyProtection="1">
      <alignment horizontal="justify" vertical="top" wrapText="1"/>
      <protection hidden="1"/>
    </xf>
    <xf numFmtId="0" fontId="8" fillId="0" borderId="0" xfId="27" applyAlignment="1" applyProtection="1">
      <alignment horizontal="left" vertical="top" wrapText="1"/>
      <protection hidden="1"/>
    </xf>
    <xf numFmtId="0" fontId="33" fillId="0" borderId="0" xfId="0" applyFont="1" applyAlignment="1" applyProtection="1">
      <alignment vertical="top"/>
      <protection hidden="1"/>
    </xf>
    <xf numFmtId="0" fontId="62" fillId="0" borderId="0" xfId="0" applyFont="1" applyAlignment="1" applyProtection="1">
      <alignment horizontal="center" vertical="top"/>
      <protection hidden="1"/>
    </xf>
    <xf numFmtId="0" fontId="33" fillId="0" borderId="0" xfId="27" applyFont="1" applyAlignment="1" applyProtection="1">
      <alignment vertical="top"/>
      <protection hidden="1"/>
    </xf>
    <xf numFmtId="0" fontId="8" fillId="0" borderId="0" xfId="0" applyFont="1" applyAlignment="1" applyProtection="1">
      <alignment horizontal="center" vertical="top" wrapText="1"/>
      <protection hidden="1"/>
    </xf>
    <xf numFmtId="0" fontId="51" fillId="0" borderId="0" xfId="0" applyFont="1" applyAlignment="1">
      <alignment vertical="top" wrapText="1"/>
    </xf>
    <xf numFmtId="0" fontId="8" fillId="0" borderId="0" xfId="0" applyFont="1" applyAlignment="1">
      <alignment vertical="top"/>
    </xf>
    <xf numFmtId="0" fontId="8" fillId="8" borderId="6" xfId="0" applyFont="1" applyFill="1" applyBorder="1" applyAlignment="1">
      <alignment horizontal="center" vertical="top"/>
    </xf>
    <xf numFmtId="0" fontId="8" fillId="7" borderId="6" xfId="0" applyFont="1" applyFill="1" applyBorder="1" applyAlignment="1" applyProtection="1">
      <alignment horizontal="left" vertical="top" wrapText="1"/>
      <protection locked="0"/>
    </xf>
    <xf numFmtId="0" fontId="8" fillId="0" borderId="0" xfId="0" applyFont="1" applyAlignment="1" applyProtection="1">
      <alignment vertical="top"/>
      <protection locked="0"/>
    </xf>
    <xf numFmtId="0" fontId="63" fillId="0" borderId="6" xfId="0" applyFont="1" applyBorder="1" applyAlignment="1">
      <alignment horizontal="center" vertical="top" wrapText="1"/>
    </xf>
    <xf numFmtId="0" fontId="8" fillId="7" borderId="9" xfId="0" applyFont="1" applyFill="1" applyBorder="1" applyAlignment="1" applyProtection="1">
      <alignment vertical="top" wrapText="1"/>
      <protection locked="0"/>
    </xf>
    <xf numFmtId="0" fontId="51" fillId="7" borderId="8" xfId="0" applyFont="1" applyFill="1" applyBorder="1" applyAlignment="1" applyProtection="1">
      <alignment vertical="top" wrapText="1"/>
      <protection locked="0"/>
    </xf>
    <xf numFmtId="0" fontId="8" fillId="7" borderId="6" xfId="0" applyFont="1" applyFill="1" applyBorder="1" applyAlignment="1" applyProtection="1">
      <alignment vertical="top" wrapText="1"/>
      <protection locked="0"/>
    </xf>
    <xf numFmtId="0" fontId="51" fillId="7" borderId="6" xfId="0" applyFont="1" applyFill="1" applyBorder="1" applyAlignment="1" applyProtection="1">
      <alignment vertical="top" wrapText="1"/>
      <protection locked="0"/>
    </xf>
    <xf numFmtId="0" fontId="0" fillId="7" borderId="6" xfId="0" applyFill="1" applyBorder="1" applyAlignment="1" applyProtection="1">
      <alignment horizontal="center" vertical="top"/>
      <protection locked="0"/>
    </xf>
    <xf numFmtId="0" fontId="13" fillId="7" borderId="6" xfId="0" applyFont="1" applyFill="1" applyBorder="1" applyAlignment="1" applyProtection="1">
      <alignment vertical="top"/>
      <protection locked="0"/>
    </xf>
    <xf numFmtId="0" fontId="0" fillId="7" borderId="6" xfId="0" applyFill="1" applyBorder="1" applyAlignment="1" applyProtection="1">
      <alignment vertical="top"/>
      <protection locked="0"/>
    </xf>
    <xf numFmtId="0" fontId="66" fillId="7" borderId="6" xfId="0" applyFont="1" applyFill="1" applyBorder="1" applyAlignment="1" applyProtection="1">
      <alignment vertical="top"/>
      <protection locked="0"/>
    </xf>
    <xf numFmtId="0" fontId="65" fillId="0" borderId="6" xfId="0" applyFont="1" applyBorder="1" applyAlignment="1">
      <alignment horizontal="center" vertical="top" wrapText="1"/>
    </xf>
    <xf numFmtId="0" fontId="9" fillId="0" borderId="6" xfId="0" applyFont="1" applyBorder="1" applyAlignment="1">
      <alignment horizontal="left" vertical="top" wrapText="1"/>
    </xf>
    <xf numFmtId="0" fontId="8" fillId="0" borderId="6" xfId="0" applyFont="1" applyBorder="1" applyAlignment="1">
      <alignment vertical="top" wrapText="1"/>
    </xf>
    <xf numFmtId="0" fontId="8" fillId="7" borderId="6" xfId="0" applyFont="1" applyFill="1" applyBorder="1" applyAlignment="1" applyProtection="1">
      <alignment horizontal="center" vertical="top" wrapText="1"/>
      <protection locked="0"/>
    </xf>
    <xf numFmtId="0" fontId="8" fillId="7" borderId="8" xfId="0" applyFont="1" applyFill="1" applyBorder="1" applyAlignment="1" applyProtection="1">
      <alignment vertical="top" wrapText="1"/>
      <protection locked="0"/>
    </xf>
    <xf numFmtId="0" fontId="9" fillId="0" borderId="0" xfId="0" applyFont="1" applyAlignment="1">
      <alignment horizontal="left" vertical="top"/>
    </xf>
    <xf numFmtId="0" fontId="8" fillId="0" borderId="0" xfId="24" applyAlignment="1" applyProtection="1">
      <alignment vertical="top"/>
      <protection hidden="1"/>
    </xf>
    <xf numFmtId="0" fontId="8" fillId="0" borderId="0" xfId="27" applyAlignment="1" applyProtection="1">
      <alignment vertical="top"/>
      <protection hidden="1"/>
    </xf>
    <xf numFmtId="0" fontId="9" fillId="8" borderId="0" xfId="0" applyFont="1" applyFill="1" applyAlignment="1">
      <alignment horizontal="left" vertical="top"/>
    </xf>
    <xf numFmtId="0" fontId="8" fillId="0" borderId="0" xfId="0" applyFont="1" applyAlignment="1">
      <alignment horizontal="left" vertical="top"/>
    </xf>
    <xf numFmtId="0" fontId="9" fillId="0" borderId="6" xfId="0" applyFont="1" applyBorder="1" applyAlignment="1" applyProtection="1">
      <alignment horizontal="center" vertical="top"/>
      <protection hidden="1"/>
    </xf>
    <xf numFmtId="0" fontId="11" fillId="0" borderId="0" xfId="0" applyFont="1" applyAlignment="1" applyProtection="1">
      <alignment vertical="top"/>
      <protection hidden="1"/>
    </xf>
    <xf numFmtId="0" fontId="2" fillId="0" borderId="0" xfId="0" applyFont="1" applyAlignment="1" applyProtection="1">
      <alignment vertical="top"/>
      <protection hidden="1"/>
    </xf>
    <xf numFmtId="0" fontId="8" fillId="0" borderId="0" xfId="27" applyAlignment="1" applyProtection="1">
      <alignment horizontal="left" vertical="top"/>
      <protection hidden="1"/>
    </xf>
    <xf numFmtId="173" fontId="9" fillId="0" borderId="0" xfId="0" applyNumberFormat="1" applyFont="1" applyAlignment="1" applyProtection="1">
      <alignment horizontal="left" vertical="top"/>
      <protection hidden="1"/>
    </xf>
    <xf numFmtId="0" fontId="9" fillId="0" borderId="0" xfId="0" applyFont="1" applyAlignment="1" applyProtection="1">
      <alignment horizontal="left" vertical="top" wrapText="1"/>
      <protection hidden="1"/>
    </xf>
    <xf numFmtId="0" fontId="1" fillId="0" borderId="0" xfId="0" applyFont="1" applyAlignment="1" applyProtection="1">
      <alignment vertical="top"/>
      <protection hidden="1"/>
    </xf>
    <xf numFmtId="0" fontId="9" fillId="0" borderId="6" xfId="0" applyFont="1" applyBorder="1" applyAlignment="1" applyProtection="1">
      <alignment horizontal="center" vertical="top" wrapText="1"/>
      <protection hidden="1"/>
    </xf>
    <xf numFmtId="0" fontId="10" fillId="0" borderId="0" xfId="0" applyFont="1" applyAlignment="1" applyProtection="1">
      <alignment vertical="top"/>
      <protection hidden="1"/>
    </xf>
    <xf numFmtId="0" fontId="8" fillId="7" borderId="6" xfId="0" applyFont="1" applyFill="1" applyBorder="1" applyAlignment="1" applyProtection="1">
      <alignment horizontal="center" vertical="top" wrapText="1"/>
      <protection locked="0" hidden="1"/>
    </xf>
    <xf numFmtId="0" fontId="8" fillId="0" borderId="7" xfId="0" applyFont="1" applyBorder="1" applyAlignment="1" applyProtection="1">
      <alignment horizontal="center" vertical="top" wrapText="1"/>
      <protection hidden="1"/>
    </xf>
    <xf numFmtId="0" fontId="9" fillId="0" borderId="0" xfId="0" applyFont="1" applyAlignment="1">
      <alignment vertical="top"/>
    </xf>
    <xf numFmtId="0" fontId="9" fillId="8" borderId="0" xfId="0" applyFont="1" applyFill="1" applyAlignment="1">
      <alignment vertical="top"/>
    </xf>
    <xf numFmtId="0" fontId="9" fillId="0" borderId="8" xfId="0" applyFont="1" applyBorder="1" applyAlignment="1" applyProtection="1">
      <alignment vertical="top"/>
      <protection hidden="1"/>
    </xf>
    <xf numFmtId="0" fontId="9" fillId="0" borderId="3" xfId="0" applyFont="1" applyBorder="1" applyAlignment="1" applyProtection="1">
      <alignment vertical="top"/>
      <protection hidden="1"/>
    </xf>
    <xf numFmtId="0" fontId="9" fillId="0" borderId="9" xfId="0" applyFont="1" applyBorder="1" applyAlignment="1" applyProtection="1">
      <alignment vertical="top"/>
      <protection hidden="1"/>
    </xf>
    <xf numFmtId="0" fontId="8" fillId="3" borderId="6" xfId="0" applyFont="1" applyFill="1" applyBorder="1" applyAlignment="1" applyProtection="1">
      <alignment vertical="top" wrapText="1"/>
      <protection locked="0"/>
    </xf>
    <xf numFmtId="0" fontId="8" fillId="3" borderId="7" xfId="0" applyFont="1" applyFill="1" applyBorder="1" applyAlignment="1" applyProtection="1">
      <alignment vertical="top" wrapText="1"/>
      <protection locked="0"/>
    </xf>
    <xf numFmtId="0" fontId="8" fillId="0" borderId="7" xfId="0" applyFont="1" applyBorder="1" applyAlignment="1" applyProtection="1">
      <alignment horizontal="left" vertical="top" wrapText="1"/>
      <protection hidden="1"/>
    </xf>
    <xf numFmtId="0" fontId="0" fillId="0" borderId="0" xfId="0" applyAlignment="1">
      <alignment horizontal="left" vertical="top" wrapText="1"/>
    </xf>
    <xf numFmtId="0" fontId="3" fillId="0" borderId="0" xfId="0" applyFont="1" applyAlignment="1" applyProtection="1">
      <alignment vertical="top"/>
      <protection hidden="1"/>
    </xf>
    <xf numFmtId="0" fontId="9" fillId="0" borderId="0" xfId="0" applyFont="1" applyAlignment="1" applyProtection="1">
      <alignment horizontal="justify" vertical="top"/>
      <protection hidden="1"/>
    </xf>
    <xf numFmtId="0" fontId="36" fillId="0" borderId="0" xfId="0" applyFont="1" applyAlignment="1" applyProtection="1">
      <alignment horizontal="center" vertical="top"/>
      <protection hidden="1"/>
    </xf>
    <xf numFmtId="0" fontId="36" fillId="0" borderId="0" xfId="0" applyFont="1" applyAlignment="1" applyProtection="1">
      <alignment vertical="top"/>
      <protection hidden="1"/>
    </xf>
    <xf numFmtId="0" fontId="10" fillId="0" borderId="0" xfId="0" applyFont="1" applyAlignment="1" applyProtection="1">
      <alignment horizontal="center" vertical="top" wrapText="1"/>
      <protection hidden="1"/>
    </xf>
    <xf numFmtId="0" fontId="37" fillId="0" borderId="0" xfId="0" applyFont="1" applyAlignment="1" applyProtection="1">
      <alignment vertical="top"/>
      <protection hidden="1"/>
    </xf>
    <xf numFmtId="0" fontId="38" fillId="0" borderId="0" xfId="0" applyFont="1" applyAlignment="1" applyProtection="1">
      <alignment vertical="top"/>
      <protection hidden="1"/>
    </xf>
    <xf numFmtId="0" fontId="33" fillId="0" borderId="0" xfId="24" applyFont="1" applyAlignment="1" applyProtection="1">
      <alignment horizontal="left" vertical="top"/>
      <protection hidden="1"/>
    </xf>
    <xf numFmtId="0" fontId="9" fillId="0" borderId="0" xfId="27" applyFont="1" applyAlignment="1" applyProtection="1">
      <alignment horizontal="left" vertical="top"/>
      <protection hidden="1"/>
    </xf>
    <xf numFmtId="0" fontId="35" fillId="0" borderId="0" xfId="0" applyFont="1" applyAlignment="1" applyProtection="1">
      <alignment vertical="top"/>
      <protection hidden="1"/>
    </xf>
    <xf numFmtId="0" fontId="7" fillId="3" borderId="7" xfId="0" applyFont="1" applyFill="1" applyBorder="1" applyAlignment="1" applyProtection="1">
      <alignment horizontal="left" vertical="top"/>
      <protection locked="0"/>
    </xf>
    <xf numFmtId="0" fontId="59" fillId="0" borderId="6" xfId="0" applyFont="1" applyBorder="1" applyAlignment="1">
      <alignment horizontal="center" vertical="top" wrapText="1"/>
    </xf>
    <xf numFmtId="0" fontId="61" fillId="0" borderId="8" xfId="0" applyFont="1" applyBorder="1" applyAlignment="1">
      <alignment horizontal="left" vertical="top"/>
    </xf>
    <xf numFmtId="0" fontId="59" fillId="0" borderId="3" xfId="0" applyFont="1" applyBorder="1" applyAlignment="1">
      <alignment horizontal="left" vertical="top"/>
    </xf>
    <xf numFmtId="0" fontId="59" fillId="0" borderId="9" xfId="0" applyFont="1" applyBorder="1" applyAlignment="1">
      <alignment horizontal="left" vertical="top"/>
    </xf>
    <xf numFmtId="0" fontId="59" fillId="0" borderId="8" xfId="0" applyFont="1" applyBorder="1" applyAlignment="1">
      <alignment horizontal="left" vertical="top" wrapText="1"/>
    </xf>
    <xf numFmtId="0" fontId="59" fillId="0" borderId="9" xfId="0" applyFont="1" applyBorder="1" applyAlignment="1">
      <alignment horizontal="left" vertical="top" wrapText="1"/>
    </xf>
    <xf numFmtId="0" fontId="59" fillId="7" borderId="6" xfId="32" applyBorder="1" applyAlignment="1" applyProtection="1">
      <alignment horizontal="center" vertical="top" wrapText="1"/>
      <protection locked="0"/>
    </xf>
    <xf numFmtId="0" fontId="59" fillId="7" borderId="8"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0" borderId="0" xfId="0" applyFont="1" applyAlignment="1">
      <alignment horizontal="center" vertical="top" wrapText="1"/>
    </xf>
    <xf numFmtId="0" fontId="55" fillId="0" borderId="0" xfId="0" applyFont="1" applyAlignment="1">
      <alignment horizontal="left" vertical="top"/>
    </xf>
    <xf numFmtId="0" fontId="59" fillId="0" borderId="6" xfId="0" applyFont="1" applyBorder="1" applyAlignment="1">
      <alignment vertical="top" wrapText="1"/>
    </xf>
    <xf numFmtId="0" fontId="58" fillId="0" borderId="0" xfId="0" applyFont="1" applyAlignment="1">
      <alignment vertical="top" wrapText="1"/>
    </xf>
    <xf numFmtId="0" fontId="59" fillId="7" borderId="6" xfId="0" applyFont="1" applyFill="1" applyBorder="1" applyAlignment="1" applyProtection="1">
      <alignment vertical="top" wrapText="1"/>
      <protection locked="0"/>
    </xf>
    <xf numFmtId="0" fontId="59" fillId="0" borderId="0" xfId="0" applyFont="1" applyAlignment="1">
      <alignment vertical="top" wrapText="1"/>
    </xf>
    <xf numFmtId="0" fontId="59" fillId="7" borderId="6" xfId="0" applyFont="1" applyFill="1" applyBorder="1" applyAlignment="1" applyProtection="1">
      <alignment horizontal="center" vertical="top" wrapText="1"/>
      <protection locked="0"/>
    </xf>
    <xf numFmtId="0" fontId="59" fillId="0" borderId="0" xfId="0" applyFont="1" applyAlignment="1">
      <alignment horizontal="left" vertical="top"/>
    </xf>
    <xf numFmtId="0" fontId="60" fillId="0" borderId="0" xfId="0" applyFont="1" applyAlignment="1">
      <alignment horizontal="right" vertical="top"/>
    </xf>
    <xf numFmtId="0" fontId="59" fillId="0" borderId="0" xfId="0" applyFont="1" applyAlignment="1">
      <alignment horizontal="justify" vertical="top"/>
    </xf>
    <xf numFmtId="0" fontId="0" fillId="0" borderId="0" xfId="0" applyAlignment="1">
      <alignment vertical="top"/>
    </xf>
    <xf numFmtId="0" fontId="54" fillId="0" borderId="0" xfId="0" applyFont="1" applyAlignment="1">
      <alignment horizontal="left" vertical="top"/>
    </xf>
    <xf numFmtId="0" fontId="9" fillId="0" borderId="0" xfId="0" applyFont="1" applyAlignment="1" applyProtection="1">
      <alignment vertical="top" wrapText="1"/>
      <protection hidden="1"/>
    </xf>
    <xf numFmtId="0" fontId="1" fillId="0" borderId="0" xfId="0" applyFont="1" applyAlignment="1">
      <alignment vertical="top"/>
    </xf>
    <xf numFmtId="0" fontId="64" fillId="0" borderId="0" xfId="0" applyFont="1" applyAlignment="1">
      <alignment horizontal="right" vertical="top"/>
    </xf>
    <xf numFmtId="0" fontId="54" fillId="0" borderId="0" xfId="0" applyFont="1" applyAlignment="1">
      <alignment horizontal="right" vertical="top"/>
    </xf>
    <xf numFmtId="0" fontId="65" fillId="0" borderId="0" xfId="0" applyFont="1" applyAlignment="1">
      <alignment vertical="top"/>
    </xf>
    <xf numFmtId="0" fontId="65" fillId="0" borderId="0" xfId="0" applyFont="1" applyAlignment="1">
      <alignment horizontal="right" vertical="top"/>
    </xf>
    <xf numFmtId="0" fontId="9" fillId="7" borderId="6" xfId="0" applyFont="1" applyFill="1" applyBorder="1" applyAlignment="1" applyProtection="1">
      <alignment horizontal="center" vertical="top"/>
      <protection locked="0" hidden="1"/>
    </xf>
    <xf numFmtId="0" fontId="9" fillId="8" borderId="0" xfId="0" applyFont="1" applyFill="1" applyAlignment="1" applyProtection="1">
      <alignment horizontal="center" vertical="top"/>
      <protection hidden="1"/>
    </xf>
    <xf numFmtId="0" fontId="9" fillId="8" borderId="0" xfId="0" applyFont="1" applyFill="1" applyAlignment="1" applyProtection="1">
      <alignment horizontal="left" vertical="top" wrapText="1"/>
      <protection hidden="1"/>
    </xf>
    <xf numFmtId="0" fontId="9" fillId="8" borderId="0" xfId="0" applyFont="1" applyFill="1" applyAlignment="1">
      <alignment horizontal="left" vertical="top" wrapText="1"/>
    </xf>
    <xf numFmtId="173" fontId="9" fillId="0" borderId="0" xfId="0" applyNumberFormat="1" applyFont="1" applyAlignment="1" applyProtection="1">
      <alignment vertical="top"/>
      <protection hidden="1"/>
    </xf>
    <xf numFmtId="0" fontId="9" fillId="0" borderId="0" xfId="0" applyFont="1" applyAlignment="1" applyProtection="1">
      <alignment horizontal="center" vertical="top" wrapText="1"/>
      <protection hidden="1"/>
    </xf>
    <xf numFmtId="0" fontId="59" fillId="0" borderId="4" xfId="0" applyFont="1" applyBorder="1" applyAlignment="1" applyProtection="1">
      <alignment horizontal="right" vertical="top"/>
      <protection hidden="1"/>
    </xf>
    <xf numFmtId="0" fontId="58"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58" fillId="0" borderId="0" xfId="0" applyFont="1" applyAlignment="1" applyProtection="1">
      <alignment horizontal="left" vertical="top"/>
      <protection hidden="1"/>
    </xf>
    <xf numFmtId="173" fontId="58" fillId="0" borderId="0" xfId="0" applyNumberFormat="1" applyFont="1" applyAlignment="1" applyProtection="1">
      <alignment horizontal="left" vertical="top"/>
      <protection hidden="1"/>
    </xf>
    <xf numFmtId="0" fontId="58" fillId="0" borderId="0" xfId="24" applyFont="1" applyAlignment="1" applyProtection="1">
      <alignment horizontal="left" vertical="top"/>
      <protection hidden="1"/>
    </xf>
    <xf numFmtId="0" fontId="59" fillId="0" borderId="0" xfId="24" applyFont="1" applyAlignment="1" applyProtection="1">
      <alignment horizontal="left" vertical="top"/>
      <protection hidden="1"/>
    </xf>
    <xf numFmtId="0" fontId="58" fillId="0" borderId="0" xfId="0" applyFont="1" applyAlignment="1" applyProtection="1">
      <alignment horizontal="justify" vertical="top"/>
      <protection hidden="1"/>
    </xf>
    <xf numFmtId="0" fontId="58" fillId="0" borderId="0" xfId="27" applyFont="1" applyAlignment="1" applyProtection="1">
      <alignment horizontal="left" vertical="top"/>
      <protection hidden="1"/>
    </xf>
    <xf numFmtId="172" fontId="58" fillId="0" borderId="0" xfId="0" applyNumberFormat="1" applyFont="1" applyAlignment="1" applyProtection="1">
      <alignment horizontal="center" vertical="top"/>
      <protection hidden="1"/>
    </xf>
    <xf numFmtId="172" fontId="58" fillId="0" borderId="0" xfId="0" applyNumberFormat="1" applyFont="1" applyAlignment="1" applyProtection="1">
      <alignment horizontal="justify" vertical="top" wrapText="1"/>
      <protection hidden="1"/>
    </xf>
    <xf numFmtId="0" fontId="58" fillId="0" borderId="0" xfId="0" applyFont="1" applyAlignment="1" applyProtection="1">
      <alignment horizontal="center" vertical="top"/>
      <protection hidden="1"/>
    </xf>
    <xf numFmtId="172" fontId="58" fillId="0" borderId="0" xfId="0" applyNumberFormat="1" applyFont="1" applyAlignment="1" applyProtection="1">
      <alignment horizontal="left" vertical="top"/>
      <protection hidden="1"/>
    </xf>
    <xf numFmtId="0" fontId="58" fillId="0" borderId="0" xfId="0" applyFont="1" applyAlignment="1" applyProtection="1">
      <alignment horizontal="center" vertical="top" wrapText="1"/>
      <protection hidden="1"/>
    </xf>
    <xf numFmtId="0" fontId="58" fillId="0" borderId="0" xfId="0" applyFont="1" applyAlignment="1" applyProtection="1">
      <alignment horizontal="right" vertical="top"/>
      <protection hidden="1"/>
    </xf>
    <xf numFmtId="0" fontId="59" fillId="0" borderId="0" xfId="0" applyFont="1" applyAlignment="1" applyProtection="1">
      <alignment horizontal="right" vertical="top"/>
      <protection hidden="1"/>
    </xf>
    <xf numFmtId="0" fontId="59" fillId="0" borderId="0" xfId="0" applyFont="1" applyAlignment="1" applyProtection="1">
      <alignment horizontal="left" vertical="top"/>
      <protection hidden="1"/>
    </xf>
    <xf numFmtId="173" fontId="59" fillId="0" borderId="0" xfId="0" applyNumberFormat="1" applyFont="1" applyAlignment="1" applyProtection="1">
      <alignment horizontal="left" vertical="top"/>
      <protection hidden="1"/>
    </xf>
    <xf numFmtId="0" fontId="59"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58" fillId="0" borderId="0" xfId="0" applyFont="1" applyAlignment="1">
      <alignment vertical="top"/>
    </xf>
    <xf numFmtId="172" fontId="58" fillId="0" borderId="0" xfId="0" applyNumberFormat="1" applyFont="1" applyAlignment="1">
      <alignment horizontal="center" vertical="top"/>
    </xf>
    <xf numFmtId="0" fontId="58" fillId="0" borderId="0" xfId="0" applyFont="1" applyAlignment="1" applyProtection="1">
      <alignment vertical="top"/>
      <protection locked="0"/>
    </xf>
    <xf numFmtId="0" fontId="58" fillId="0" borderId="0" xfId="0" applyFont="1" applyAlignment="1" applyProtection="1">
      <alignment vertical="top" wrapText="1"/>
      <protection locked="0"/>
    </xf>
    <xf numFmtId="0" fontId="58" fillId="0" borderId="0" xfId="0" applyFont="1" applyAlignment="1" applyProtection="1">
      <alignment horizontal="left" vertical="top" wrapText="1"/>
      <protection locked="0"/>
    </xf>
    <xf numFmtId="0" fontId="59" fillId="0" borderId="0" xfId="0" applyFont="1" applyAlignment="1">
      <alignment horizontal="center" vertical="top"/>
    </xf>
    <xf numFmtId="0" fontId="58" fillId="7" borderId="7" xfId="0" applyFont="1" applyFill="1" applyBorder="1" applyAlignment="1" applyProtection="1">
      <alignment vertical="top"/>
      <protection locked="0"/>
    </xf>
    <xf numFmtId="0" fontId="58" fillId="0" borderId="0" xfId="0" applyFont="1" applyAlignment="1">
      <alignment horizontal="center" vertical="top"/>
    </xf>
    <xf numFmtId="0" fontId="58" fillId="0" borderId="0" xfId="0" applyFont="1" applyAlignment="1">
      <alignment horizontal="justify" vertical="top"/>
    </xf>
    <xf numFmtId="0" fontId="58" fillId="0" borderId="0" xfId="0" applyFont="1" applyAlignment="1">
      <alignment horizontal="left" vertical="top"/>
    </xf>
    <xf numFmtId="0" fontId="58" fillId="0" borderId="0" xfId="0" quotePrefix="1" applyFont="1" applyAlignment="1">
      <alignment horizontal="left" vertical="top" wrapText="1"/>
    </xf>
    <xf numFmtId="172" fontId="58" fillId="0" borderId="0" xfId="0" applyNumberFormat="1" applyFont="1" applyAlignment="1">
      <alignment horizontal="right" vertical="top"/>
    </xf>
    <xf numFmtId="0" fontId="72" fillId="0" borderId="0" xfId="0" applyFont="1" applyAlignment="1">
      <alignment horizontal="left" vertical="top"/>
    </xf>
    <xf numFmtId="0" fontId="70" fillId="0" borderId="0" xfId="0" applyFont="1" applyAlignment="1" applyProtection="1">
      <alignment vertical="top" wrapText="1"/>
      <protection hidden="1"/>
    </xf>
    <xf numFmtId="0" fontId="58" fillId="0" borderId="0" xfId="23" applyFont="1" applyAlignment="1" applyProtection="1">
      <alignment horizontal="center" vertical="top"/>
      <protection hidden="1"/>
    </xf>
    <xf numFmtId="0" fontId="58" fillId="0" borderId="0" xfId="23" applyFont="1" applyAlignment="1" applyProtection="1">
      <alignment vertical="top"/>
      <protection hidden="1"/>
    </xf>
    <xf numFmtId="0" fontId="69" fillId="0" borderId="0" xfId="0" applyFont="1" applyAlignment="1" applyProtection="1">
      <alignment vertical="top"/>
      <protection hidden="1"/>
    </xf>
    <xf numFmtId="0" fontId="58" fillId="0" borderId="0" xfId="24" applyFont="1" applyAlignment="1" applyProtection="1">
      <alignment vertical="top"/>
      <protection hidden="1"/>
    </xf>
    <xf numFmtId="0" fontId="58" fillId="0" borderId="0" xfId="27" applyFont="1" applyAlignment="1" applyProtection="1">
      <alignment vertical="top"/>
      <protection hidden="1"/>
    </xf>
    <xf numFmtId="0" fontId="71" fillId="0" borderId="0" xfId="0" applyFont="1" applyAlignment="1" applyProtection="1">
      <alignment vertical="top" wrapText="1"/>
      <protection locked="0"/>
    </xf>
    <xf numFmtId="0" fontId="71" fillId="0" borderId="0" xfId="0" applyFont="1" applyAlignment="1" applyProtection="1">
      <alignment vertical="top"/>
      <protection locked="0"/>
    </xf>
    <xf numFmtId="0" fontId="1" fillId="0" borderId="0" xfId="0" applyFont="1" applyAlignment="1" applyProtection="1">
      <alignment vertical="center"/>
      <protection hidden="1"/>
    </xf>
    <xf numFmtId="0" fontId="6" fillId="0" borderId="0" xfId="0" applyFont="1" applyAlignment="1" applyProtection="1">
      <alignment vertical="center"/>
      <protection hidden="1"/>
    </xf>
    <xf numFmtId="0" fontId="6" fillId="0" borderId="0" xfId="0" applyFont="1" applyProtection="1">
      <protection hidden="1"/>
    </xf>
    <xf numFmtId="0" fontId="1" fillId="0" borderId="0" xfId="0" applyFont="1" applyAlignment="1" applyProtection="1">
      <alignment horizontal="center"/>
      <protection hidden="1"/>
    </xf>
    <xf numFmtId="0" fontId="1" fillId="0" borderId="0" xfId="0" applyFont="1" applyProtection="1">
      <protection hidden="1"/>
    </xf>
    <xf numFmtId="0" fontId="36" fillId="0" borderId="0" xfId="0" applyFont="1" applyProtection="1">
      <protection hidden="1"/>
    </xf>
    <xf numFmtId="0" fontId="8" fillId="0" borderId="0" xfId="0" applyFont="1" applyAlignment="1" applyProtection="1">
      <alignment horizontal="left" vertical="center" wrapText="1" indent="2"/>
      <protection hidden="1"/>
    </xf>
    <xf numFmtId="0" fontId="8" fillId="0" borderId="0" xfId="0" applyFont="1" applyAlignment="1" applyProtection="1">
      <alignment vertical="center" wrapText="1"/>
      <protection locked="0" hidden="1"/>
    </xf>
    <xf numFmtId="0" fontId="8" fillId="0" borderId="0" xfId="0" applyFont="1" applyAlignment="1" applyProtection="1">
      <alignment horizontal="right" vertical="center"/>
      <protection hidden="1"/>
    </xf>
    <xf numFmtId="173" fontId="9" fillId="0" borderId="0" xfId="0" applyNumberFormat="1" applyFont="1" applyAlignment="1" applyProtection="1">
      <alignment horizontal="left" vertical="center" indent="1"/>
      <protection hidden="1"/>
    </xf>
    <xf numFmtId="0" fontId="9" fillId="0" borderId="0" xfId="0" applyFont="1" applyAlignment="1" applyProtection="1">
      <alignment horizontal="right" vertical="center"/>
      <protection hidden="1"/>
    </xf>
    <xf numFmtId="0" fontId="8" fillId="3" borderId="0" xfId="0" applyFont="1" applyFill="1" applyAlignment="1" applyProtection="1">
      <alignment vertical="center" wrapText="1"/>
      <protection locked="0"/>
    </xf>
    <xf numFmtId="0" fontId="68" fillId="0" borderId="0" xfId="0" applyFont="1" applyAlignment="1">
      <alignment vertical="top"/>
    </xf>
    <xf numFmtId="0" fontId="65" fillId="0" borderId="0" xfId="0" applyFont="1" applyAlignment="1">
      <alignment horizontal="center" vertical="top"/>
    </xf>
    <xf numFmtId="0" fontId="65" fillId="0" borderId="0" xfId="0" applyFont="1" applyAlignment="1">
      <alignment horizontal="left" vertical="top"/>
    </xf>
    <xf numFmtId="0" fontId="8" fillId="0" borderId="0" xfId="0" applyFont="1" applyAlignment="1" applyProtection="1">
      <alignment horizontal="left" vertical="top" wrapText="1"/>
      <protection hidden="1"/>
    </xf>
    <xf numFmtId="0" fontId="23" fillId="0" borderId="4" xfId="0" applyFont="1" applyBorder="1" applyAlignment="1" applyProtection="1">
      <alignment vertical="top"/>
      <protection hidden="1"/>
    </xf>
    <xf numFmtId="0" fontId="23" fillId="0" borderId="4" xfId="0" applyFont="1" applyBorder="1" applyAlignment="1" applyProtection="1">
      <alignment horizontal="right" vertical="top"/>
      <protection hidden="1"/>
    </xf>
    <xf numFmtId="1" fontId="0" fillId="0" borderId="0" xfId="0" applyNumberFormat="1" applyAlignment="1" applyProtection="1">
      <alignment vertical="top"/>
      <protection hidden="1"/>
    </xf>
    <xf numFmtId="0" fontId="66" fillId="7" borderId="8" xfId="0" applyFont="1" applyFill="1" applyBorder="1" applyAlignment="1" applyProtection="1">
      <alignment vertical="top"/>
      <protection locked="0"/>
    </xf>
    <xf numFmtId="0" fontId="63" fillId="0" borderId="0" xfId="0" applyFont="1" applyAlignment="1">
      <alignment vertical="top" wrapText="1"/>
    </xf>
    <xf numFmtId="0" fontId="13" fillId="7" borderId="8" xfId="0" applyFont="1" applyFill="1" applyBorder="1" applyAlignment="1" applyProtection="1">
      <alignment vertical="top"/>
      <protection locked="0"/>
    </xf>
    <xf numFmtId="0" fontId="4" fillId="0" borderId="0" xfId="0" applyFont="1" applyAlignment="1" applyProtection="1">
      <alignment vertical="top"/>
      <protection locked="0" hidden="1"/>
    </xf>
    <xf numFmtId="0" fontId="1" fillId="0" borderId="0" xfId="0" applyFont="1" applyAlignment="1" applyProtection="1">
      <alignment vertical="top"/>
      <protection locked="0" hidden="1"/>
    </xf>
    <xf numFmtId="0" fontId="4" fillId="0" borderId="0" xfId="0" applyFont="1" applyAlignment="1" applyProtection="1">
      <alignment vertical="center"/>
      <protection hidden="1"/>
    </xf>
    <xf numFmtId="0" fontId="1" fillId="0" borderId="0" xfId="36" applyProtection="1">
      <protection hidden="1"/>
    </xf>
    <xf numFmtId="0" fontId="0" fillId="0" borderId="0" xfId="36" applyFont="1" applyAlignment="1" applyProtection="1">
      <alignment vertical="center"/>
      <protection hidden="1"/>
    </xf>
    <xf numFmtId="0" fontId="0" fillId="0" borderId="20" xfId="36" applyFont="1" applyBorder="1" applyAlignment="1" applyProtection="1">
      <alignment vertical="center"/>
      <protection hidden="1"/>
    </xf>
    <xf numFmtId="0" fontId="8" fillId="0" borderId="21" xfId="36" applyFont="1" applyBorder="1" applyAlignment="1" applyProtection="1">
      <alignment vertical="center"/>
      <protection hidden="1"/>
    </xf>
    <xf numFmtId="1" fontId="8" fillId="3" borderId="6" xfId="36" applyNumberFormat="1" applyFont="1" applyFill="1" applyBorder="1" applyAlignment="1" applyProtection="1">
      <alignment horizontal="center" vertical="center"/>
      <protection locked="0"/>
    </xf>
    <xf numFmtId="173" fontId="8" fillId="3" borderId="6" xfId="36" applyNumberFormat="1" applyFont="1" applyFill="1" applyBorder="1" applyAlignment="1" applyProtection="1">
      <alignment horizontal="center" vertical="center"/>
      <protection locked="0"/>
    </xf>
    <xf numFmtId="1" fontId="9" fillId="0" borderId="0" xfId="0" applyNumberFormat="1" applyFont="1" applyAlignment="1" applyProtection="1">
      <alignment vertical="top"/>
      <protection hidden="1"/>
    </xf>
    <xf numFmtId="1" fontId="9" fillId="0" borderId="0" xfId="0" applyNumberFormat="1" applyFont="1" applyAlignment="1" applyProtection="1">
      <alignment horizontal="left" vertical="top"/>
      <protection hidden="1"/>
    </xf>
    <xf numFmtId="0" fontId="4" fillId="0" borderId="8" xfId="0" applyFont="1" applyBorder="1" applyAlignment="1" applyProtection="1">
      <alignment vertical="top"/>
      <protection hidden="1"/>
    </xf>
    <xf numFmtId="0" fontId="4" fillId="0" borderId="3" xfId="0" applyFont="1" applyBorder="1" applyAlignment="1" applyProtection="1">
      <alignment vertical="top"/>
      <protection hidden="1"/>
    </xf>
    <xf numFmtId="0" fontId="4" fillId="0" borderId="9" xfId="0" applyFont="1" applyBorder="1" applyAlignment="1" applyProtection="1">
      <alignment vertical="top"/>
      <protection hidden="1"/>
    </xf>
    <xf numFmtId="0" fontId="4" fillId="0" borderId="6"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vertical="top" wrapText="1"/>
      <protection hidden="1"/>
    </xf>
    <xf numFmtId="0" fontId="4" fillId="3" borderId="6" xfId="0" applyFont="1" applyFill="1" applyBorder="1" applyAlignment="1" applyProtection="1">
      <alignment vertical="top" wrapText="1"/>
      <protection locked="0"/>
    </xf>
    <xf numFmtId="0" fontId="59" fillId="7" borderId="0" xfId="0" applyFont="1" applyFill="1" applyAlignment="1" applyProtection="1">
      <alignment horizontal="center" vertical="top" wrapText="1"/>
      <protection locked="0"/>
    </xf>
    <xf numFmtId="0" fontId="59" fillId="8" borderId="0" xfId="0" applyFont="1" applyFill="1" applyAlignment="1" applyProtection="1">
      <alignment horizontal="center" vertical="top" wrapText="1"/>
      <protection locked="0"/>
    </xf>
    <xf numFmtId="0" fontId="59" fillId="8" borderId="6" xfId="0" applyFont="1" applyFill="1" applyBorder="1" applyAlignment="1" applyProtection="1">
      <alignment horizontal="center" vertical="top" wrapText="1"/>
      <protection locked="0"/>
    </xf>
    <xf numFmtId="0" fontId="73" fillId="8" borderId="6" xfId="0" applyFont="1" applyFill="1" applyBorder="1" applyAlignment="1" applyProtection="1">
      <alignment horizontal="center" vertical="top" wrapText="1"/>
      <protection locked="0"/>
    </xf>
    <xf numFmtId="0" fontId="4" fillId="0" borderId="0" xfId="0" applyFont="1" applyAlignment="1" applyProtection="1">
      <alignment horizontal="left" vertical="top" wrapText="1"/>
      <protection locked="0" hidden="1"/>
    </xf>
    <xf numFmtId="0" fontId="74" fillId="0" borderId="0" xfId="0" applyFont="1" applyAlignment="1">
      <alignment vertical="top"/>
    </xf>
    <xf numFmtId="0" fontId="1" fillId="0" borderId="6" xfId="0" applyFont="1" applyBorder="1" applyAlignment="1" applyProtection="1">
      <alignment vertical="top" wrapText="1"/>
      <protection hidden="1"/>
    </xf>
    <xf numFmtId="0" fontId="51" fillId="0" borderId="0" xfId="0" applyFont="1"/>
    <xf numFmtId="0" fontId="4" fillId="0" borderId="0" xfId="0" applyFont="1" applyAlignment="1">
      <alignment vertical="center"/>
    </xf>
    <xf numFmtId="0" fontId="9" fillId="0" borderId="0" xfId="0" applyFont="1" applyAlignment="1">
      <alignment horizontal="center" vertical="center"/>
    </xf>
    <xf numFmtId="0" fontId="8" fillId="0" borderId="0" xfId="0" applyFont="1" applyAlignment="1">
      <alignment vertical="center"/>
    </xf>
    <xf numFmtId="0" fontId="8" fillId="0" borderId="0" xfId="0" applyFont="1" applyAlignment="1">
      <alignment horizontal="justify" vertical="center"/>
    </xf>
    <xf numFmtId="0" fontId="9" fillId="8" borderId="0" xfId="0" applyFont="1" applyFill="1" applyAlignment="1" applyProtection="1">
      <alignment vertical="center"/>
      <protection hidden="1"/>
    </xf>
    <xf numFmtId="0" fontId="8" fillId="0" borderId="0" xfId="24" applyAlignment="1">
      <alignment horizontal="left" vertical="center" indent="1"/>
    </xf>
    <xf numFmtId="0" fontId="9" fillId="0" borderId="0" xfId="27" applyFont="1" applyAlignment="1">
      <alignment vertical="center"/>
    </xf>
    <xf numFmtId="0" fontId="1" fillId="0" borderId="0" xfId="24" applyFont="1" applyAlignment="1">
      <alignment horizontal="left" vertical="center" indent="1"/>
    </xf>
    <xf numFmtId="0" fontId="8" fillId="0" borderId="0" xfId="27" applyAlignment="1">
      <alignment horizontal="left" vertical="center" indent="1"/>
    </xf>
    <xf numFmtId="0" fontId="9" fillId="0" borderId="0" xfId="27" applyFont="1" applyAlignment="1">
      <alignment vertical="top"/>
    </xf>
    <xf numFmtId="0" fontId="8" fillId="0" borderId="0" xfId="0" applyFont="1" applyAlignment="1">
      <alignment horizontal="left" vertical="top" wrapText="1"/>
    </xf>
    <xf numFmtId="0" fontId="8" fillId="0" borderId="4" xfId="0" applyFont="1" applyBorder="1" applyAlignment="1">
      <alignment horizontal="center" vertical="top" wrapText="1"/>
    </xf>
    <xf numFmtId="0" fontId="8" fillId="0" borderId="6" xfId="0" applyFont="1" applyBorder="1" applyAlignment="1">
      <alignment horizontal="left" vertical="top" wrapText="1" indent="2"/>
    </xf>
    <xf numFmtId="0" fontId="8" fillId="3" borderId="41" xfId="0" applyFont="1" applyFill="1" applyBorder="1" applyAlignment="1" applyProtection="1">
      <alignment horizontal="left" vertical="center" wrapText="1"/>
      <protection locked="0"/>
    </xf>
    <xf numFmtId="0" fontId="8" fillId="0" borderId="7" xfId="0" applyFont="1" applyBorder="1" applyAlignment="1">
      <alignment horizontal="left" vertical="center" wrapText="1" indent="2"/>
    </xf>
    <xf numFmtId="0" fontId="8" fillId="0" borderId="16" xfId="0" applyFont="1" applyBorder="1" applyAlignment="1">
      <alignment horizontal="left" vertical="center" wrapText="1" indent="2"/>
    </xf>
    <xf numFmtId="0" fontId="8" fillId="3" borderId="42" xfId="0" applyFont="1" applyFill="1" applyBorder="1" applyAlignment="1" applyProtection="1">
      <alignment horizontal="left" vertical="center" wrapText="1"/>
      <protection locked="0"/>
    </xf>
    <xf numFmtId="0" fontId="8" fillId="0" borderId="6" xfId="0" applyFont="1" applyBorder="1" applyAlignment="1">
      <alignment horizontal="left" vertical="center" wrapText="1" indent="2"/>
    </xf>
    <xf numFmtId="0" fontId="8" fillId="3" borderId="6" xfId="0" applyFont="1" applyFill="1" applyBorder="1" applyAlignment="1" applyProtection="1">
      <alignment horizontal="left" vertical="center" wrapText="1"/>
      <protection locked="0"/>
    </xf>
    <xf numFmtId="0" fontId="8" fillId="0" borderId="16" xfId="0" applyFont="1" applyBorder="1" applyAlignment="1">
      <alignment horizontal="center" vertical="center" wrapText="1"/>
    </xf>
    <xf numFmtId="0" fontId="8" fillId="0" borderId="15" xfId="0" applyFont="1" applyBorder="1" applyAlignment="1">
      <alignment horizontal="center" vertical="center" wrapText="1"/>
    </xf>
    <xf numFmtId="0" fontId="8" fillId="3" borderId="1" xfId="0" applyFont="1" applyFill="1" applyBorder="1" applyAlignment="1" applyProtection="1">
      <alignment horizontal="left" vertical="center" wrapText="1"/>
      <protection locked="0"/>
    </xf>
    <xf numFmtId="0" fontId="8" fillId="0" borderId="7" xfId="0" applyFont="1" applyBorder="1" applyAlignment="1">
      <alignment horizontal="center" vertical="center" wrapText="1"/>
    </xf>
    <xf numFmtId="0" fontId="8" fillId="0" borderId="18" xfId="0" applyFont="1" applyBorder="1" applyAlignment="1">
      <alignment horizontal="left" vertical="center" wrapText="1"/>
    </xf>
    <xf numFmtId="0" fontId="51" fillId="0" borderId="0" xfId="0" applyFont="1" applyAlignment="1">
      <alignment vertical="center" wrapText="1"/>
    </xf>
    <xf numFmtId="0" fontId="8" fillId="0" borderId="41" xfId="0" applyFont="1" applyBorder="1" applyAlignment="1">
      <alignment horizontal="left" vertical="center" wrapText="1"/>
    </xf>
    <xf numFmtId="0" fontId="63" fillId="0" borderId="6" xfId="0" applyFont="1" applyBorder="1" applyAlignment="1">
      <alignment horizontal="center"/>
    </xf>
    <xf numFmtId="0" fontId="8" fillId="0" borderId="6" xfId="0" applyFont="1" applyBorder="1" applyAlignment="1">
      <alignment horizontal="center" vertical="top" wrapText="1"/>
    </xf>
    <xf numFmtId="0" fontId="8" fillId="0" borderId="0" xfId="0" applyFont="1" applyAlignment="1">
      <alignment vertical="center" wrapText="1"/>
    </xf>
    <xf numFmtId="0" fontId="8" fillId="0" borderId="0" xfId="0" applyFont="1" applyAlignment="1">
      <alignment horizontal="left" vertical="center"/>
    </xf>
    <xf numFmtId="0" fontId="8" fillId="0" borderId="0" xfId="0" applyFont="1" applyAlignment="1">
      <alignment horizontal="right" vertical="center"/>
    </xf>
    <xf numFmtId="0" fontId="9" fillId="0" borderId="0" xfId="0" applyFont="1" applyAlignment="1">
      <alignment horizontal="right" vertical="center"/>
    </xf>
    <xf numFmtId="0" fontId="9" fillId="0" borderId="0" xfId="0" applyFont="1" applyAlignment="1">
      <alignment horizontal="left" vertical="center"/>
    </xf>
    <xf numFmtId="173" fontId="9" fillId="0" borderId="0" xfId="0" applyNumberFormat="1" applyFont="1" applyAlignment="1">
      <alignment horizontal="left" vertical="center" indent="1"/>
    </xf>
    <xf numFmtId="0" fontId="9" fillId="0" borderId="0" xfId="0" applyFont="1" applyAlignment="1">
      <alignment horizontal="left" vertical="center" indent="1"/>
    </xf>
    <xf numFmtId="1" fontId="8" fillId="3" borderId="7" xfId="36" applyNumberFormat="1" applyFont="1" applyFill="1" applyBorder="1" applyAlignment="1" applyProtection="1">
      <alignment horizontal="center" vertical="center"/>
      <protection locked="0"/>
    </xf>
    <xf numFmtId="0" fontId="50" fillId="0" borderId="0" xfId="26" applyFont="1" applyAlignment="1" applyProtection="1">
      <alignment horizontal="center" vertical="top"/>
      <protection hidden="1"/>
    </xf>
    <xf numFmtId="0" fontId="8" fillId="3" borderId="15" xfId="0" applyFont="1" applyFill="1" applyBorder="1" applyAlignment="1" applyProtection="1">
      <alignment horizontal="left" vertical="top" wrapText="1"/>
      <protection locked="0"/>
    </xf>
    <xf numFmtId="173" fontId="4" fillId="0" borderId="0" xfId="0" applyNumberFormat="1" applyFont="1" applyAlignment="1" applyProtection="1">
      <alignment vertical="center"/>
      <protection hidden="1"/>
    </xf>
    <xf numFmtId="0" fontId="50" fillId="0" borderId="6" xfId="26" applyFont="1" applyBorder="1" applyAlignment="1" applyProtection="1">
      <alignment horizontal="center" vertical="center"/>
      <protection hidden="1"/>
    </xf>
    <xf numFmtId="0" fontId="50" fillId="0" borderId="6" xfId="26" applyFont="1" applyBorder="1" applyAlignment="1" applyProtection="1">
      <alignment horizontal="center" vertical="top"/>
      <protection hidden="1"/>
    </xf>
    <xf numFmtId="0" fontId="1" fillId="0" borderId="6" xfId="0" applyFont="1" applyBorder="1" applyAlignment="1">
      <alignment horizontal="left" vertical="top" wrapText="1"/>
    </xf>
    <xf numFmtId="0" fontId="4" fillId="0" borderId="6" xfId="0" applyFont="1" applyBorder="1" applyAlignment="1" applyProtection="1">
      <alignment horizontal="left" vertical="center" wrapText="1"/>
      <protection hidden="1"/>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0" fontId="8" fillId="0" borderId="0" xfId="0" applyFont="1" applyAlignment="1" applyProtection="1">
      <alignment vertical="top" wrapText="1"/>
      <protection hidden="1"/>
    </xf>
    <xf numFmtId="1" fontId="4" fillId="0" borderId="0" xfId="0" applyNumberFormat="1" applyFont="1" applyAlignment="1" applyProtection="1">
      <alignment horizontal="center" vertical="center"/>
      <protection hidden="1"/>
    </xf>
    <xf numFmtId="0" fontId="40" fillId="5" borderId="8" xfId="26" applyFont="1" applyFill="1" applyBorder="1" applyAlignment="1" applyProtection="1">
      <alignment horizontal="center" vertical="center"/>
      <protection hidden="1"/>
    </xf>
    <xf numFmtId="0" fontId="1" fillId="0" borderId="0" xfId="26" applyFont="1" applyAlignment="1" applyProtection="1">
      <alignment vertical="center"/>
      <protection hidden="1"/>
    </xf>
    <xf numFmtId="0" fontId="1" fillId="0" borderId="4" xfId="26" applyFont="1" applyBorder="1" applyAlignment="1" applyProtection="1">
      <alignment vertical="center"/>
      <protection hidden="1"/>
    </xf>
    <xf numFmtId="0" fontId="4" fillId="0" borderId="0" xfId="0" applyFont="1" applyAlignment="1">
      <alignment vertical="top" wrapText="1"/>
    </xf>
    <xf numFmtId="0" fontId="4" fillId="0" borderId="44" xfId="0" applyFont="1" applyBorder="1" applyAlignment="1" applyProtection="1">
      <alignment vertical="top"/>
      <protection hidden="1"/>
    </xf>
    <xf numFmtId="0" fontId="4" fillId="0" borderId="44" xfId="0" applyFont="1" applyBorder="1" applyAlignment="1" applyProtection="1">
      <alignment horizontal="right" vertical="top"/>
      <protection hidden="1"/>
    </xf>
    <xf numFmtId="0" fontId="4" fillId="0" borderId="8" xfId="0" applyFont="1" applyBorder="1" applyAlignment="1" applyProtection="1">
      <alignment horizontal="center" vertical="top"/>
      <protection hidden="1"/>
    </xf>
    <xf numFmtId="0" fontId="4" fillId="0" borderId="8" xfId="0" applyFont="1" applyBorder="1" applyAlignment="1" applyProtection="1">
      <alignment horizontal="left" vertical="top"/>
      <protection hidden="1"/>
    </xf>
    <xf numFmtId="0" fontId="4" fillId="7" borderId="6" xfId="0" applyFont="1" applyFill="1" applyBorder="1" applyAlignment="1" applyProtection="1">
      <alignment horizontal="left" vertical="top" wrapText="1"/>
      <protection locked="0" hidden="1"/>
    </xf>
    <xf numFmtId="0" fontId="59" fillId="0" borderId="0" xfId="0" applyFont="1" applyAlignment="1" applyProtection="1">
      <alignment horizontal="center" vertical="top" wrapText="1"/>
      <protection locked="0"/>
    </xf>
    <xf numFmtId="0" fontId="84" fillId="0" borderId="0" xfId="0" applyFont="1" applyAlignment="1" applyProtection="1">
      <alignment horizontal="justify" vertical="center"/>
      <protection hidden="1"/>
    </xf>
    <xf numFmtId="0" fontId="84" fillId="0" borderId="0" xfId="0" applyFont="1" applyAlignment="1" applyProtection="1">
      <alignment vertical="center"/>
      <protection hidden="1"/>
    </xf>
    <xf numFmtId="0" fontId="84" fillId="0" borderId="0" xfId="24" applyFont="1" applyAlignment="1" applyProtection="1">
      <alignment vertical="center"/>
      <protection hidden="1"/>
    </xf>
    <xf numFmtId="0" fontId="84" fillId="0" borderId="0" xfId="27" applyFont="1" applyAlignment="1" applyProtection="1">
      <alignment vertical="center"/>
      <protection hidden="1"/>
    </xf>
    <xf numFmtId="0" fontId="84" fillId="0" borderId="0" xfId="0" applyFont="1" applyProtection="1">
      <protection hidden="1"/>
    </xf>
    <xf numFmtId="0" fontId="83" fillId="0" borderId="0" xfId="0" applyFont="1" applyAlignment="1" applyProtection="1">
      <alignment horizontal="left" vertical="center"/>
      <protection hidden="1"/>
    </xf>
    <xf numFmtId="0" fontId="83" fillId="0" borderId="0" xfId="0" applyFont="1" applyAlignment="1" applyProtection="1">
      <alignment vertical="center"/>
      <protection hidden="1"/>
    </xf>
    <xf numFmtId="0" fontId="83" fillId="0" borderId="0" xfId="24" applyFont="1" applyAlignment="1" applyProtection="1">
      <alignment horizontal="left" vertical="center" indent="1"/>
      <protection hidden="1"/>
    </xf>
    <xf numFmtId="0" fontId="83" fillId="0" borderId="0" xfId="0" applyFont="1" applyAlignment="1" applyProtection="1">
      <alignment vertical="center" wrapText="1"/>
      <protection hidden="1"/>
    </xf>
    <xf numFmtId="0" fontId="84" fillId="0" borderId="0" xfId="24" applyFont="1" applyAlignment="1" applyProtection="1">
      <alignment horizontal="left" vertical="center" indent="1"/>
      <protection hidden="1"/>
    </xf>
    <xf numFmtId="0" fontId="84" fillId="0" borderId="0" xfId="27" applyFont="1" applyAlignment="1" applyProtection="1">
      <alignment vertical="center" wrapText="1"/>
      <protection hidden="1"/>
    </xf>
    <xf numFmtId="0" fontId="83" fillId="0" borderId="0" xfId="27" applyFont="1" applyAlignment="1" applyProtection="1">
      <alignment vertical="center"/>
      <protection hidden="1"/>
    </xf>
    <xf numFmtId="0" fontId="84" fillId="0" borderId="0" xfId="27" applyFont="1" applyAlignment="1" applyProtection="1">
      <alignment horizontal="left" vertical="center" indent="1"/>
      <protection hidden="1"/>
    </xf>
    <xf numFmtId="0" fontId="85" fillId="0" borderId="6" xfId="27" applyFont="1" applyBorder="1" applyAlignment="1" applyProtection="1">
      <alignment horizontal="center" vertical="center" wrapText="1"/>
      <protection hidden="1"/>
    </xf>
    <xf numFmtId="0" fontId="86" fillId="3" borderId="6" xfId="27" applyFont="1" applyFill="1" applyBorder="1" applyAlignment="1" applyProtection="1">
      <alignment horizontal="left" vertical="center" wrapText="1"/>
      <protection locked="0"/>
    </xf>
    <xf numFmtId="173" fontId="83" fillId="0" borderId="0" xfId="0" applyNumberFormat="1" applyFont="1" applyAlignment="1" applyProtection="1">
      <alignment vertical="center"/>
      <protection hidden="1"/>
    </xf>
    <xf numFmtId="0" fontId="83" fillId="0" borderId="0" xfId="0" applyFont="1" applyAlignment="1" applyProtection="1">
      <alignment horizontal="right" vertical="center"/>
      <protection hidden="1"/>
    </xf>
    <xf numFmtId="0" fontId="82" fillId="0" borderId="0" xfId="0" applyFont="1" applyAlignment="1" applyProtection="1">
      <alignment horizontal="center" vertical="center" wrapText="1"/>
      <protection hidden="1"/>
    </xf>
    <xf numFmtId="0" fontId="87" fillId="0" borderId="0" xfId="0" applyFont="1" applyAlignment="1" applyProtection="1">
      <alignment horizontal="left" vertical="top" wrapText="1"/>
      <protection hidden="1"/>
    </xf>
    <xf numFmtId="0" fontId="9" fillId="0" borderId="0" xfId="0" applyFont="1" applyAlignment="1" applyProtection="1">
      <alignment horizontal="justify" vertical="center"/>
      <protection hidden="1"/>
    </xf>
    <xf numFmtId="0" fontId="8" fillId="0" borderId="4" xfId="0" applyFont="1" applyBorder="1" applyAlignment="1" applyProtection="1">
      <alignment vertical="center"/>
      <protection hidden="1"/>
    </xf>
    <xf numFmtId="0" fontId="88" fillId="0" borderId="0" xfId="0" applyFont="1"/>
    <xf numFmtId="0" fontId="2" fillId="0" borderId="0" xfId="0" applyFont="1" applyAlignment="1" applyProtection="1">
      <alignment vertical="center"/>
      <protection hidden="1"/>
    </xf>
    <xf numFmtId="0" fontId="11" fillId="0" borderId="0" xfId="0" applyFont="1" applyAlignment="1" applyProtection="1">
      <alignment vertical="center"/>
      <protection hidden="1"/>
    </xf>
    <xf numFmtId="0" fontId="8" fillId="0" borderId="0" xfId="24" applyAlignment="1" applyProtection="1">
      <alignment vertical="center"/>
      <protection hidden="1"/>
    </xf>
    <xf numFmtId="0" fontId="8" fillId="0" borderId="0" xfId="27" applyAlignment="1" applyProtection="1">
      <alignment vertical="center"/>
      <protection hidden="1"/>
    </xf>
    <xf numFmtId="0" fontId="3" fillId="0" borderId="0" xfId="0" applyFont="1" applyAlignment="1" applyProtection="1">
      <alignment vertical="center"/>
      <protection hidden="1"/>
    </xf>
    <xf numFmtId="0" fontId="9" fillId="0" borderId="0" xfId="0" applyFont="1" applyAlignment="1" applyProtection="1">
      <alignment vertical="center"/>
      <protection hidden="1"/>
    </xf>
    <xf numFmtId="0" fontId="9"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9" fillId="0" borderId="0" xfId="0" applyFont="1"/>
    <xf numFmtId="0" fontId="8" fillId="0" borderId="0" xfId="0" applyFont="1"/>
    <xf numFmtId="0" fontId="9" fillId="0" borderId="0" xfId="0" applyFont="1" applyAlignment="1">
      <alignment wrapText="1"/>
    </xf>
    <xf numFmtId="0" fontId="8" fillId="0" borderId="0" xfId="0" applyFont="1" applyAlignment="1">
      <alignment wrapText="1"/>
    </xf>
    <xf numFmtId="0" fontId="7" fillId="0" borderId="0" xfId="0" applyFont="1"/>
    <xf numFmtId="0" fontId="3" fillId="0" borderId="0" xfId="0" applyFont="1"/>
    <xf numFmtId="0" fontId="4" fillId="0" borderId="0" xfId="0" applyFont="1"/>
    <xf numFmtId="0" fontId="39" fillId="0" borderId="11" xfId="0" applyFont="1" applyBorder="1" applyAlignment="1">
      <alignment wrapText="1"/>
    </xf>
    <xf numFmtId="0" fontId="9" fillId="0" borderId="10" xfId="0" applyFont="1" applyBorder="1"/>
    <xf numFmtId="0" fontId="8" fillId="0" borderId="4" xfId="0" applyFont="1" applyBorder="1" applyAlignment="1">
      <alignment wrapText="1"/>
    </xf>
    <xf numFmtId="0" fontId="8" fillId="0" borderId="6" xfId="0" applyFont="1" applyBorder="1" applyAlignment="1">
      <alignment wrapText="1"/>
    </xf>
    <xf numFmtId="0" fontId="8" fillId="0" borderId="11" xfId="0" applyFont="1" applyBorder="1" applyAlignment="1">
      <alignment wrapText="1"/>
    </xf>
    <xf numFmtId="0" fontId="8" fillId="0" borderId="16" xfId="0" applyFont="1" applyBorder="1" applyAlignment="1">
      <alignment wrapText="1"/>
    </xf>
    <xf numFmtId="0" fontId="8" fillId="0" borderId="43" xfId="0" applyFont="1" applyBorder="1" applyAlignment="1">
      <alignment wrapText="1"/>
    </xf>
    <xf numFmtId="0" fontId="8" fillId="0" borderId="15" xfId="0" applyFont="1" applyBorder="1" applyAlignment="1">
      <alignment wrapText="1"/>
    </xf>
    <xf numFmtId="0" fontId="91" fillId="0" borderId="15" xfId="0" applyFont="1" applyBorder="1" applyAlignment="1">
      <alignment wrapText="1"/>
    </xf>
    <xf numFmtId="0" fontId="8" fillId="0" borderId="7" xfId="0" applyFont="1" applyBorder="1" applyAlignment="1">
      <alignment wrapText="1"/>
    </xf>
    <xf numFmtId="0" fontId="8" fillId="0" borderId="17" xfId="0" applyFont="1" applyBorder="1" applyAlignment="1">
      <alignment wrapText="1"/>
    </xf>
    <xf numFmtId="0" fontId="8" fillId="0" borderId="10" xfId="0" applyFont="1" applyBorder="1" applyAlignment="1">
      <alignment wrapText="1"/>
    </xf>
    <xf numFmtId="0" fontId="39" fillId="0" borderId="0" xfId="0" applyFont="1"/>
    <xf numFmtId="0" fontId="90" fillId="0" borderId="0" xfId="0" applyFont="1"/>
    <xf numFmtId="0" fontId="39" fillId="0" borderId="0" xfId="0" applyFont="1" applyAlignment="1">
      <alignment wrapText="1"/>
    </xf>
    <xf numFmtId="0" fontId="94" fillId="8" borderId="0" xfId="0" applyFont="1" applyFill="1" applyAlignment="1" applyProtection="1">
      <alignment horizontal="center" vertical="top" wrapText="1"/>
      <protection locked="0"/>
    </xf>
    <xf numFmtId="174" fontId="94" fillId="8" borderId="0" xfId="0" applyNumberFormat="1" applyFont="1" applyFill="1" applyAlignment="1" applyProtection="1">
      <alignment horizontal="center" vertical="top" wrapText="1"/>
      <protection locked="0"/>
    </xf>
    <xf numFmtId="0" fontId="1" fillId="7" borderId="6" xfId="0" applyFont="1" applyFill="1" applyBorder="1" applyAlignment="1" applyProtection="1">
      <alignment horizontal="left" vertical="top" wrapText="1"/>
      <protection locked="0"/>
    </xf>
    <xf numFmtId="0" fontId="0" fillId="7" borderId="6" xfId="0" applyFill="1" applyBorder="1" applyAlignment="1" applyProtection="1">
      <alignment horizontal="center" vertical="top" wrapText="1"/>
      <protection locked="0"/>
    </xf>
    <xf numFmtId="0" fontId="8" fillId="7" borderId="6" xfId="0" applyFont="1" applyFill="1" applyBorder="1" applyAlignment="1" applyProtection="1">
      <alignment horizontal="left" vertical="top" wrapText="1"/>
      <protection locked="0" hidden="1"/>
    </xf>
    <xf numFmtId="0" fontId="0" fillId="7" borderId="6" xfId="0" applyFill="1" applyBorder="1" applyAlignment="1" applyProtection="1">
      <alignment horizontal="left" vertical="top" wrapText="1"/>
      <protection locked="0"/>
    </xf>
    <xf numFmtId="0" fontId="1" fillId="7" borderId="6" xfId="0" applyFont="1" applyFill="1" applyBorder="1" applyAlignment="1" applyProtection="1">
      <alignment horizontal="center" vertical="top" wrapText="1"/>
      <protection locked="0"/>
    </xf>
    <xf numFmtId="0" fontId="8" fillId="12" borderId="11" xfId="0" applyFont="1" applyFill="1" applyBorder="1" applyProtection="1">
      <protection locked="0"/>
    </xf>
    <xf numFmtId="0" fontId="8" fillId="12" borderId="43" xfId="0" applyFont="1" applyFill="1" applyBorder="1" applyAlignment="1" applyProtection="1">
      <alignment wrapText="1"/>
      <protection locked="0"/>
    </xf>
    <xf numFmtId="0" fontId="8" fillId="12" borderId="10" xfId="0" applyFont="1" applyFill="1" applyBorder="1" applyAlignment="1" applyProtection="1">
      <alignment wrapText="1"/>
      <protection locked="0"/>
    </xf>
    <xf numFmtId="0" fontId="8" fillId="12" borderId="24" xfId="0" applyFont="1" applyFill="1" applyBorder="1" applyAlignment="1" applyProtection="1">
      <alignment wrapText="1"/>
      <protection locked="0"/>
    </xf>
    <xf numFmtId="0" fontId="8" fillId="12" borderId="22" xfId="0" applyFont="1" applyFill="1" applyBorder="1" applyAlignment="1" applyProtection="1">
      <alignment wrapText="1"/>
      <protection locked="0"/>
    </xf>
    <xf numFmtId="0" fontId="8" fillId="12" borderId="11" xfId="0" applyFont="1" applyFill="1" applyBorder="1" applyAlignment="1" applyProtection="1">
      <alignment wrapText="1"/>
      <protection locked="0"/>
    </xf>
    <xf numFmtId="0" fontId="8" fillId="12" borderId="9" xfId="0" applyFont="1" applyFill="1" applyBorder="1" applyProtection="1">
      <protection locked="0"/>
    </xf>
    <xf numFmtId="0" fontId="8" fillId="12" borderId="9" xfId="0" applyFont="1" applyFill="1" applyBorder="1" applyAlignment="1" applyProtection="1">
      <alignment wrapText="1"/>
      <protection locked="0"/>
    </xf>
    <xf numFmtId="0" fontId="4" fillId="3" borderId="15" xfId="0" applyFont="1" applyFill="1" applyBorder="1" applyAlignment="1" applyProtection="1">
      <alignment horizontal="left" vertical="center" indent="4"/>
      <protection locked="0"/>
    </xf>
    <xf numFmtId="0" fontId="8" fillId="0" borderId="40" xfId="0" applyFont="1" applyBorder="1" applyAlignment="1" applyProtection="1">
      <alignment vertical="center"/>
      <protection hidden="1"/>
    </xf>
    <xf numFmtId="0" fontId="8" fillId="0" borderId="5" xfId="0" applyFont="1" applyBorder="1" applyAlignment="1" applyProtection="1">
      <alignment vertical="center"/>
      <protection hidden="1"/>
    </xf>
    <xf numFmtId="0" fontId="8" fillId="0" borderId="25" xfId="0" applyFont="1" applyBorder="1" applyAlignment="1" applyProtection="1">
      <alignment vertical="center"/>
      <protection hidden="1"/>
    </xf>
    <xf numFmtId="0" fontId="8" fillId="0" borderId="3" xfId="0" applyFont="1" applyBorder="1" applyAlignment="1" applyProtection="1">
      <alignment horizontal="left" vertical="center"/>
      <protection hidden="1"/>
    </xf>
    <xf numFmtId="0" fontId="72" fillId="0" borderId="0" xfId="0" applyFont="1" applyAlignment="1">
      <alignment vertical="top"/>
    </xf>
    <xf numFmtId="0" fontId="51" fillId="7" borderId="6" xfId="0" applyFont="1" applyFill="1" applyBorder="1" applyAlignment="1" applyProtection="1">
      <alignment horizontal="center" vertical="top" wrapText="1"/>
      <protection locked="0"/>
    </xf>
    <xf numFmtId="0" fontId="23" fillId="0" borderId="0" xfId="0" applyFont="1" applyAlignment="1" applyProtection="1">
      <alignment horizontal="right" vertical="top"/>
      <protection hidden="1"/>
    </xf>
    <xf numFmtId="0" fontId="8" fillId="0" borderId="0" xfId="0" applyFont="1" applyAlignment="1" applyProtection="1">
      <alignment horizontal="right" vertical="top"/>
      <protection hidden="1"/>
    </xf>
    <xf numFmtId="0" fontId="39" fillId="0" borderId="4" xfId="0" applyFont="1" applyBorder="1" applyAlignment="1" applyProtection="1">
      <alignment vertical="top"/>
      <protection hidden="1"/>
    </xf>
    <xf numFmtId="0" fontId="97" fillId="0" borderId="4" xfId="0" applyFont="1" applyBorder="1" applyAlignment="1" applyProtection="1">
      <alignment vertical="top"/>
      <protection hidden="1"/>
    </xf>
    <xf numFmtId="0" fontId="97" fillId="0" borderId="0" xfId="0" applyFont="1" applyAlignment="1" applyProtection="1">
      <alignment vertical="top"/>
      <protection hidden="1"/>
    </xf>
    <xf numFmtId="0" fontId="39" fillId="0" borderId="4" xfId="0" applyFont="1" applyBorder="1" applyAlignment="1" applyProtection="1">
      <alignment horizontal="right" vertical="top"/>
      <protection hidden="1"/>
    </xf>
    <xf numFmtId="0" fontId="1" fillId="0" borderId="4" xfId="0" applyFont="1" applyBorder="1" applyAlignment="1" applyProtection="1">
      <alignment vertical="top"/>
      <protection hidden="1"/>
    </xf>
    <xf numFmtId="0" fontId="98" fillId="0" borderId="0" xfId="0" applyFont="1" applyAlignment="1" applyProtection="1">
      <alignment vertical="top"/>
      <protection hidden="1"/>
    </xf>
    <xf numFmtId="0" fontId="99" fillId="0" borderId="0" xfId="0" applyFont="1" applyAlignment="1" applyProtection="1">
      <alignment vertical="top"/>
      <protection hidden="1"/>
    </xf>
    <xf numFmtId="0" fontId="98" fillId="0" borderId="0" xfId="0" applyFont="1" applyAlignment="1" applyProtection="1">
      <alignment horizontal="right" vertical="top"/>
      <protection hidden="1"/>
    </xf>
    <xf numFmtId="0" fontId="23" fillId="0" borderId="4" xfId="0" applyFont="1" applyBorder="1" applyAlignment="1">
      <alignment horizontal="right"/>
    </xf>
    <xf numFmtId="0" fontId="23" fillId="0" borderId="0" xfId="0" applyFont="1" applyAlignment="1">
      <alignment horizontal="right"/>
    </xf>
    <xf numFmtId="0" fontId="23" fillId="0" borderId="3" xfId="0" applyFont="1" applyBorder="1" applyAlignment="1" applyProtection="1">
      <alignment vertical="center"/>
      <protection hidden="1"/>
    </xf>
    <xf numFmtId="0" fontId="1" fillId="0" borderId="3" xfId="0" applyFont="1" applyBorder="1" applyAlignment="1" applyProtection="1">
      <alignment vertical="center"/>
      <protection hidden="1"/>
    </xf>
    <xf numFmtId="0" fontId="1" fillId="0" borderId="3" xfId="0" applyFont="1" applyBorder="1"/>
    <xf numFmtId="0" fontId="1" fillId="0" borderId="0" xfId="27" applyFont="1" applyAlignment="1" applyProtection="1">
      <alignment vertical="top"/>
      <protection hidden="1"/>
    </xf>
    <xf numFmtId="0" fontId="100" fillId="0" borderId="0" xfId="0" applyFont="1" applyAlignment="1" applyProtection="1">
      <alignment horizontal="left" vertical="top" wrapText="1"/>
      <protection hidden="1"/>
    </xf>
    <xf numFmtId="0" fontId="101" fillId="0" borderId="0" xfId="0" applyFont="1" applyAlignment="1" applyProtection="1">
      <alignment vertical="top"/>
      <protection hidden="1"/>
    </xf>
    <xf numFmtId="0" fontId="100" fillId="0" borderId="0" xfId="0" applyFont="1" applyAlignment="1" applyProtection="1">
      <alignment horizontal="right" vertical="top"/>
      <protection hidden="1"/>
    </xf>
    <xf numFmtId="0" fontId="100" fillId="0" borderId="0" xfId="0" applyFont="1" applyAlignment="1" applyProtection="1">
      <alignment horizontal="left" vertical="center" wrapText="1"/>
      <protection hidden="1"/>
    </xf>
    <xf numFmtId="0" fontId="23" fillId="0" borderId="4" xfId="0" applyFont="1" applyBorder="1" applyAlignment="1">
      <alignment vertical="center"/>
    </xf>
    <xf numFmtId="0" fontId="1" fillId="0" borderId="4" xfId="0" applyFont="1" applyBorder="1" applyAlignment="1">
      <alignment vertical="center"/>
    </xf>
    <xf numFmtId="0" fontId="13" fillId="0" borderId="0" xfId="0" applyFont="1"/>
    <xf numFmtId="0" fontId="73" fillId="0" borderId="4" xfId="0" applyFont="1" applyBorder="1" applyAlignment="1" applyProtection="1">
      <alignment vertical="top"/>
      <protection hidden="1"/>
    </xf>
    <xf numFmtId="0" fontId="102" fillId="0" borderId="4" xfId="0" applyFont="1" applyBorder="1" applyAlignment="1" applyProtection="1">
      <alignment vertical="top"/>
      <protection hidden="1"/>
    </xf>
    <xf numFmtId="0" fontId="102" fillId="0" borderId="0" xfId="0" applyFont="1" applyAlignment="1">
      <alignment vertical="top"/>
    </xf>
    <xf numFmtId="0" fontId="4" fillId="0" borderId="44" xfId="0" applyFont="1" applyBorder="1" applyAlignment="1" applyProtection="1">
      <alignment horizontal="center" vertical="top" wrapText="1"/>
      <protection hidden="1"/>
    </xf>
    <xf numFmtId="0" fontId="59" fillId="7" borderId="8" xfId="32" applyBorder="1" applyAlignment="1" applyProtection="1">
      <alignment horizontal="center" vertical="top" wrapText="1"/>
      <protection locked="0"/>
    </xf>
    <xf numFmtId="0" fontId="59" fillId="7" borderId="9" xfId="32" applyBorder="1" applyAlignment="1" applyProtection="1">
      <alignment horizontal="center" vertical="top" wrapText="1"/>
      <protection locked="0"/>
    </xf>
    <xf numFmtId="0" fontId="59" fillId="7" borderId="3" xfId="32" applyBorder="1" applyAlignment="1" applyProtection="1">
      <alignment horizontal="center" vertical="top" wrapText="1"/>
      <protection locked="0"/>
    </xf>
    <xf numFmtId="0" fontId="59" fillId="0" borderId="6" xfId="0" applyFont="1" applyBorder="1" applyAlignment="1">
      <alignment horizontal="center" vertical="top" wrapText="1"/>
    </xf>
    <xf numFmtId="0" fontId="4" fillId="0" borderId="15" xfId="0" applyFont="1" applyBorder="1" applyAlignment="1" applyProtection="1">
      <alignment horizontal="left" vertical="top" wrapText="1"/>
      <protection hidden="1"/>
    </xf>
    <xf numFmtId="0" fontId="4" fillId="0" borderId="15" xfId="0" applyFont="1" applyBorder="1" applyAlignment="1">
      <alignment horizontal="left" vertical="top" wrapText="1"/>
    </xf>
    <xf numFmtId="0" fontId="45" fillId="0" borderId="0" xfId="0" applyFont="1" applyAlignment="1">
      <alignment horizontal="left" vertical="top" wrapText="1"/>
    </xf>
    <xf numFmtId="0" fontId="4" fillId="0" borderId="0" xfId="0" applyFont="1" applyAlignment="1">
      <alignment horizontal="left" vertical="top" wrapText="1"/>
    </xf>
    <xf numFmtId="0" fontId="45" fillId="0" borderId="0" xfId="0" applyFont="1" applyAlignment="1" applyProtection="1">
      <alignment horizontal="left" vertical="top" wrapText="1"/>
      <protection hidden="1"/>
    </xf>
    <xf numFmtId="0" fontId="45" fillId="3" borderId="26" xfId="0" applyFont="1" applyFill="1" applyBorder="1" applyAlignment="1" applyProtection="1">
      <alignment horizontal="left" vertical="top" wrapText="1"/>
      <protection locked="0"/>
    </xf>
    <xf numFmtId="0" fontId="4" fillId="0" borderId="0" xfId="0" applyFont="1" applyAlignment="1">
      <alignment horizontal="left" vertical="center" wrapText="1"/>
    </xf>
    <xf numFmtId="0" fontId="45" fillId="0" borderId="0" xfId="0" applyFont="1" applyAlignment="1">
      <alignment horizontal="left" vertical="center" wrapText="1"/>
    </xf>
    <xf numFmtId="0" fontId="53" fillId="0" borderId="0" xfId="0" applyFont="1" applyAlignment="1">
      <alignment horizontal="left" vertical="top" wrapText="1"/>
    </xf>
    <xf numFmtId="0" fontId="77" fillId="0" borderId="0" xfId="0" applyFont="1" applyAlignment="1">
      <alignment horizontal="left" wrapText="1"/>
    </xf>
    <xf numFmtId="0" fontId="77" fillId="0" borderId="0" xfId="0" applyFont="1" applyAlignment="1">
      <alignment horizontal="left"/>
    </xf>
    <xf numFmtId="0" fontId="58" fillId="7" borderId="6" xfId="0" applyFont="1" applyFill="1" applyBorder="1" applyAlignment="1" applyProtection="1">
      <alignment horizontal="center" vertical="top" wrapText="1"/>
      <protection locked="0"/>
    </xf>
    <xf numFmtId="0" fontId="4" fillId="7" borderId="6" xfId="0" applyFont="1" applyFill="1" applyBorder="1" applyAlignment="1" applyProtection="1">
      <alignment horizontal="center" vertical="top"/>
      <protection locked="0" hidden="1"/>
    </xf>
    <xf numFmtId="0" fontId="59" fillId="7" borderId="6" xfId="0" applyFont="1" applyFill="1" applyBorder="1" applyAlignment="1" applyProtection="1">
      <alignment horizontal="center" vertical="top" wrapText="1"/>
      <protection locked="0"/>
    </xf>
    <xf numFmtId="0" fontId="58" fillId="0" borderId="0" xfId="0" applyFont="1" applyAlignment="1">
      <alignment horizontal="center" vertical="top" wrapText="1"/>
    </xf>
    <xf numFmtId="0" fontId="59" fillId="0" borderId="0" xfId="0" applyFont="1" applyAlignment="1">
      <alignment horizontal="left" vertical="top" wrapText="1"/>
    </xf>
    <xf numFmtId="0" fontId="4" fillId="0" borderId="6" xfId="0" applyFont="1" applyBorder="1" applyAlignment="1" applyProtection="1">
      <alignment horizontal="left" vertical="top" wrapText="1"/>
      <protection hidden="1"/>
    </xf>
    <xf numFmtId="0" fontId="4" fillId="0" borderId="6" xfId="0" applyFont="1" applyBorder="1" applyAlignment="1">
      <alignment horizontal="left" vertical="top" wrapText="1"/>
    </xf>
    <xf numFmtId="0" fontId="7" fillId="0" borderId="0" xfId="0" applyFont="1" applyAlignment="1" applyProtection="1">
      <alignment vertical="top"/>
      <protection hidden="1"/>
    </xf>
    <xf numFmtId="0" fontId="4" fillId="0" borderId="0" xfId="0" applyFont="1" applyAlignment="1" applyProtection="1">
      <alignment vertical="top"/>
      <protection hidden="1"/>
    </xf>
    <xf numFmtId="0" fontId="4" fillId="0" borderId="8" xfId="0" applyFont="1" applyBorder="1" applyAlignment="1" applyProtection="1">
      <alignment horizontal="left" vertical="top" wrapText="1"/>
      <protection hidden="1"/>
    </xf>
    <xf numFmtId="0" fontId="4" fillId="0" borderId="3" xfId="0" applyFont="1" applyBorder="1" applyAlignment="1" applyProtection="1">
      <alignment horizontal="left" vertical="top" wrapText="1"/>
      <protection hidden="1"/>
    </xf>
    <xf numFmtId="0" fontId="4" fillId="0" borderId="9" xfId="0" applyFont="1" applyBorder="1" applyAlignment="1" applyProtection="1">
      <alignment horizontal="left" vertical="top" wrapText="1"/>
      <protection hidden="1"/>
    </xf>
    <xf numFmtId="0" fontId="4" fillId="3" borderId="6" xfId="0" applyFont="1" applyFill="1" applyBorder="1" applyAlignment="1" applyProtection="1">
      <alignment horizontal="left" vertical="top" wrapText="1"/>
      <protection locked="0"/>
    </xf>
    <xf numFmtId="0" fontId="57" fillId="0" borderId="0" xfId="0" applyFont="1" applyAlignment="1">
      <alignment horizontal="left" vertical="top"/>
    </xf>
    <xf numFmtId="0" fontId="55" fillId="0" borderId="0" xfId="0" applyFont="1" applyAlignment="1">
      <alignment horizontal="left" vertical="top"/>
    </xf>
    <xf numFmtId="0" fontId="4" fillId="0" borderId="6" xfId="0" applyFont="1" applyBorder="1" applyAlignment="1" applyProtection="1">
      <alignment horizontal="center" vertical="top"/>
      <protection hidden="1"/>
    </xf>
    <xf numFmtId="0" fontId="4" fillId="0" borderId="28" xfId="0" applyFont="1" applyBorder="1" applyAlignment="1" applyProtection="1">
      <alignment horizontal="left" vertical="top" wrapText="1"/>
      <protection hidden="1"/>
    </xf>
    <xf numFmtId="0" fontId="4" fillId="0" borderId="22" xfId="0" applyFont="1" applyBorder="1" applyAlignment="1" applyProtection="1">
      <alignment horizontal="left" vertical="top" wrapText="1"/>
      <protection hidden="1"/>
    </xf>
    <xf numFmtId="0" fontId="4" fillId="0" borderId="30" xfId="0" applyFont="1" applyBorder="1" applyAlignment="1" applyProtection="1">
      <alignment horizontal="left" vertical="top" wrapText="1"/>
      <protection hidden="1"/>
    </xf>
    <xf numFmtId="0" fontId="4" fillId="0" borderId="32" xfId="0" applyFont="1" applyBorder="1" applyAlignment="1" applyProtection="1">
      <alignment horizontal="left" vertical="top" wrapText="1"/>
      <protection hidden="1"/>
    </xf>
    <xf numFmtId="0" fontId="4" fillId="3" borderId="34" xfId="0" applyFont="1" applyFill="1" applyBorder="1" applyAlignment="1" applyProtection="1">
      <alignment vertical="top" wrapText="1"/>
      <protection locked="0"/>
    </xf>
    <xf numFmtId="0" fontId="4" fillId="3" borderId="9" xfId="0" applyFont="1" applyFill="1" applyBorder="1" applyAlignment="1" applyProtection="1">
      <alignment vertical="top" wrapText="1"/>
      <protection locked="0"/>
    </xf>
    <xf numFmtId="0" fontId="4" fillId="3" borderId="35" xfId="0" applyFont="1" applyFill="1" applyBorder="1" applyAlignment="1" applyProtection="1">
      <alignment horizontal="left" vertical="top" wrapText="1"/>
      <protection locked="0"/>
    </xf>
    <xf numFmtId="0" fontId="4" fillId="3" borderId="17" xfId="0" applyFont="1" applyFill="1" applyBorder="1" applyAlignment="1" applyProtection="1">
      <alignment horizontal="left" vertical="top" wrapText="1"/>
      <protection locked="0"/>
    </xf>
    <xf numFmtId="0" fontId="4" fillId="3" borderId="28" xfId="0" applyFont="1" applyFill="1" applyBorder="1" applyAlignment="1" applyProtection="1">
      <alignment horizontal="left" vertical="top" wrapText="1"/>
      <protection locked="0"/>
    </xf>
    <xf numFmtId="0" fontId="4" fillId="3" borderId="22" xfId="0" applyFont="1" applyFill="1" applyBorder="1" applyAlignment="1" applyProtection="1">
      <alignment horizontal="left" vertical="top" wrapText="1"/>
      <protection locked="0"/>
    </xf>
    <xf numFmtId="0" fontId="46" fillId="0" borderId="0" xfId="0" applyFont="1" applyAlignment="1" applyProtection="1">
      <alignment vertical="top"/>
      <protection hidden="1"/>
    </xf>
    <xf numFmtId="0" fontId="4" fillId="3" borderId="40" xfId="0" applyFont="1" applyFill="1" applyBorder="1" applyAlignment="1" applyProtection="1">
      <alignment vertical="top" wrapText="1"/>
      <protection locked="0"/>
    </xf>
    <xf numFmtId="0" fontId="4" fillId="3" borderId="17" xfId="0" applyFont="1" applyFill="1" applyBorder="1" applyAlignment="1" applyProtection="1">
      <alignment vertical="top" wrapText="1"/>
      <protection locked="0"/>
    </xf>
    <xf numFmtId="0" fontId="4" fillId="0" borderId="6" xfId="0" applyFont="1" applyBorder="1" applyAlignment="1" applyProtection="1">
      <alignment vertical="top" wrapText="1"/>
      <protection hidden="1"/>
    </xf>
    <xf numFmtId="0" fontId="4" fillId="3" borderId="35" xfId="0" applyFont="1" applyFill="1" applyBorder="1" applyAlignment="1" applyProtection="1">
      <alignment vertical="top" wrapText="1"/>
      <protection locked="0"/>
    </xf>
    <xf numFmtId="0" fontId="4" fillId="0" borderId="0" xfId="0" applyFont="1" applyAlignment="1" applyProtection="1">
      <alignment horizontal="left" vertical="top" wrapText="1"/>
      <protection hidden="1"/>
    </xf>
    <xf numFmtId="0" fontId="4" fillId="3" borderId="28" xfId="0" applyFont="1" applyFill="1" applyBorder="1" applyAlignment="1" applyProtection="1">
      <alignment vertical="top" wrapText="1"/>
      <protection locked="0"/>
    </xf>
    <xf numFmtId="0" fontId="4" fillId="3" borderId="22" xfId="0" applyFont="1" applyFill="1" applyBorder="1" applyAlignment="1" applyProtection="1">
      <alignment vertical="top" wrapText="1"/>
      <protection locked="0"/>
    </xf>
    <xf numFmtId="0" fontId="4" fillId="3" borderId="30" xfId="0" applyFont="1" applyFill="1" applyBorder="1" applyAlignment="1" applyProtection="1">
      <alignment vertical="top" wrapText="1"/>
      <protection locked="0"/>
    </xf>
    <xf numFmtId="0" fontId="4" fillId="3" borderId="32" xfId="0" applyFont="1" applyFill="1" applyBorder="1" applyAlignment="1" applyProtection="1">
      <alignment vertical="top" wrapText="1"/>
      <protection locked="0"/>
    </xf>
    <xf numFmtId="0" fontId="4" fillId="3" borderId="9" xfId="0" applyFont="1" applyFill="1" applyBorder="1" applyAlignment="1" applyProtection="1">
      <alignment horizontal="left" vertical="top" wrapText="1"/>
      <protection locked="0"/>
    </xf>
    <xf numFmtId="0" fontId="4" fillId="3" borderId="6" xfId="0" applyFont="1" applyFill="1" applyBorder="1" applyAlignment="1" applyProtection="1">
      <alignment horizontal="left" vertical="top" wrapText="1"/>
      <protection locked="0" hidden="1"/>
    </xf>
    <xf numFmtId="0" fontId="4" fillId="0" borderId="6" xfId="0" applyFont="1" applyBorder="1" applyAlignment="1" applyProtection="1">
      <alignment horizontal="center" vertical="top" wrapText="1"/>
      <protection hidden="1"/>
    </xf>
    <xf numFmtId="0" fontId="4" fillId="0" borderId="29" xfId="0" applyFont="1" applyBorder="1" applyAlignment="1" applyProtection="1">
      <alignment horizontal="center" vertical="top" wrapText="1"/>
      <protection hidden="1"/>
    </xf>
    <xf numFmtId="0" fontId="4" fillId="0" borderId="27" xfId="0" applyFont="1" applyBorder="1" applyAlignment="1" applyProtection="1">
      <alignment horizontal="center" vertical="top" wrapText="1"/>
      <protection hidden="1"/>
    </xf>
    <xf numFmtId="0" fontId="4" fillId="0" borderId="13" xfId="0" applyFont="1" applyBorder="1" applyAlignment="1" applyProtection="1">
      <alignment horizontal="center" vertical="top" wrapText="1"/>
      <protection hidden="1"/>
    </xf>
    <xf numFmtId="0" fontId="4" fillId="0" borderId="11" xfId="0" applyFont="1" applyBorder="1" applyAlignment="1" applyProtection="1">
      <alignment horizontal="center" vertical="top" wrapText="1"/>
      <protection hidden="1"/>
    </xf>
    <xf numFmtId="0" fontId="4" fillId="3" borderId="29" xfId="0" applyFont="1" applyFill="1" applyBorder="1" applyAlignment="1" applyProtection="1">
      <alignment horizontal="left" vertical="top" wrapText="1"/>
      <protection locked="0"/>
    </xf>
    <xf numFmtId="0" fontId="4" fillId="3" borderId="27" xfId="0" applyFont="1" applyFill="1" applyBorder="1" applyAlignment="1" applyProtection="1">
      <alignment horizontal="left" vertical="top" wrapText="1"/>
      <protection locked="0"/>
    </xf>
    <xf numFmtId="0" fontId="4" fillId="3" borderId="34" xfId="0" applyFont="1" applyFill="1" applyBorder="1" applyAlignment="1" applyProtection="1">
      <alignment vertical="top"/>
      <protection locked="0"/>
    </xf>
    <xf numFmtId="0" fontId="4" fillId="3" borderId="9" xfId="0" applyFont="1" applyFill="1" applyBorder="1" applyAlignment="1" applyProtection="1">
      <alignment vertical="top"/>
      <protection locked="0"/>
    </xf>
    <xf numFmtId="0" fontId="4" fillId="0" borderId="7" xfId="0" applyFont="1" applyBorder="1" applyAlignment="1" applyProtection="1">
      <alignment horizontal="left" vertical="top" wrapText="1"/>
      <protection hidden="1"/>
    </xf>
    <xf numFmtId="0" fontId="4" fillId="0" borderId="7" xfId="0" applyFont="1" applyBorder="1" applyAlignment="1">
      <alignment horizontal="left" vertical="top" wrapText="1"/>
    </xf>
    <xf numFmtId="0" fontId="4" fillId="0" borderId="8" xfId="0" applyFont="1" applyBorder="1" applyAlignment="1" applyProtection="1">
      <alignment vertical="top" wrapText="1"/>
      <protection hidden="1"/>
    </xf>
    <xf numFmtId="0" fontId="4" fillId="0" borderId="3" xfId="0" applyFont="1" applyBorder="1" applyAlignment="1" applyProtection="1">
      <alignment vertical="top" wrapText="1"/>
      <protection hidden="1"/>
    </xf>
    <xf numFmtId="0" fontId="48" fillId="0" borderId="0" xfId="0" applyFont="1" applyAlignment="1">
      <alignment horizontal="justify" vertical="top" wrapText="1"/>
    </xf>
    <xf numFmtId="0" fontId="48" fillId="0" borderId="0" xfId="0" applyFont="1" applyAlignment="1">
      <alignment horizontal="justify" vertical="top"/>
    </xf>
    <xf numFmtId="0" fontId="48" fillId="0" borderId="0" xfId="0" applyFont="1" applyAlignment="1">
      <alignment horizontal="left" vertical="top" wrapText="1"/>
    </xf>
    <xf numFmtId="0" fontId="4" fillId="3" borderId="8" xfId="0" applyFont="1" applyFill="1" applyBorder="1" applyAlignment="1" applyProtection="1">
      <alignment horizontal="center" vertical="top" wrapText="1"/>
      <protection locked="0" hidden="1"/>
    </xf>
    <xf numFmtId="0" fontId="4" fillId="3" borderId="9" xfId="0" applyFont="1" applyFill="1" applyBorder="1" applyAlignment="1" applyProtection="1">
      <alignment horizontal="center" vertical="top" wrapText="1"/>
      <protection locked="0" hidden="1"/>
    </xf>
    <xf numFmtId="0" fontId="76" fillId="0" borderId="0" xfId="0" applyFont="1" applyAlignment="1">
      <alignment horizontal="left" vertical="top" wrapText="1"/>
    </xf>
    <xf numFmtId="0" fontId="7" fillId="0" borderId="0" xfId="0" applyFont="1" applyAlignment="1">
      <alignment horizontal="left" vertical="top" wrapText="1"/>
    </xf>
    <xf numFmtId="0" fontId="45" fillId="7" borderId="26" xfId="0" applyFont="1" applyFill="1" applyBorder="1" applyAlignment="1" applyProtection="1">
      <alignment horizontal="left" vertical="top" wrapText="1"/>
      <protection locked="0"/>
    </xf>
    <xf numFmtId="0" fontId="46" fillId="0" borderId="0" xfId="0" applyFont="1" applyAlignment="1" applyProtection="1">
      <alignment horizontal="left" vertical="top" wrapText="1"/>
      <protection hidden="1"/>
    </xf>
    <xf numFmtId="0" fontId="45" fillId="0" borderId="0" xfId="0" applyFont="1" applyAlignment="1" applyProtection="1">
      <alignment horizontal="left" vertical="center" wrapText="1"/>
      <protection hidden="1"/>
    </xf>
    <xf numFmtId="0" fontId="46" fillId="0" borderId="0" xfId="0" applyFont="1" applyAlignment="1" applyProtection="1">
      <alignment horizontal="left" vertical="center" wrapText="1"/>
      <protection hidden="1"/>
    </xf>
    <xf numFmtId="0" fontId="45" fillId="0" borderId="33" xfId="0" applyFont="1" applyBorder="1" applyAlignment="1">
      <alignment horizontal="left" vertical="top" wrapText="1"/>
    </xf>
    <xf numFmtId="0" fontId="4" fillId="0" borderId="8" xfId="0" applyFont="1" applyBorder="1" applyAlignment="1" applyProtection="1">
      <alignment horizontal="center" vertical="top"/>
      <protection hidden="1"/>
    </xf>
    <xf numFmtId="0" fontId="4" fillId="0" borderId="44" xfId="0" applyFont="1" applyBorder="1" applyAlignment="1" applyProtection="1">
      <alignment horizontal="left" vertical="top" wrapText="1"/>
      <protection hidden="1"/>
    </xf>
    <xf numFmtId="0" fontId="4" fillId="3" borderId="5" xfId="0" applyFont="1" applyFill="1" applyBorder="1" applyAlignment="1" applyProtection="1">
      <alignment horizontal="left" vertical="top" wrapText="1"/>
      <protection locked="0"/>
    </xf>
    <xf numFmtId="0" fontId="4" fillId="3" borderId="38" xfId="0" applyFont="1" applyFill="1" applyBorder="1" applyAlignment="1" applyProtection="1">
      <alignment vertical="top" wrapText="1"/>
      <protection locked="0"/>
    </xf>
    <xf numFmtId="0" fontId="4" fillId="3" borderId="5" xfId="0" applyFont="1" applyFill="1" applyBorder="1" applyAlignment="1" applyProtection="1">
      <alignment vertical="top" wrapText="1"/>
      <protection locked="0"/>
    </xf>
    <xf numFmtId="0" fontId="4" fillId="3" borderId="40"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3" borderId="9" xfId="0" applyFont="1" applyFill="1" applyBorder="1" applyAlignment="1" applyProtection="1">
      <alignment horizontal="center" vertical="top" wrapText="1"/>
      <protection locked="0"/>
    </xf>
    <xf numFmtId="0" fontId="56" fillId="0" borderId="0" xfId="0" applyFont="1" applyAlignment="1" applyProtection="1">
      <alignment horizontal="center" vertical="center" wrapText="1"/>
      <protection hidden="1"/>
    </xf>
    <xf numFmtId="0" fontId="7" fillId="0" borderId="0" xfId="0" applyFont="1" applyAlignment="1" applyProtection="1">
      <alignment horizontal="center" vertical="top"/>
      <protection hidden="1"/>
    </xf>
    <xf numFmtId="0" fontId="4" fillId="0" borderId="0" xfId="0" applyFont="1" applyAlignment="1" applyProtection="1">
      <alignment vertical="top" wrapText="1"/>
      <protection hidden="1"/>
    </xf>
    <xf numFmtId="0" fontId="7" fillId="0" borderId="0" xfId="0" applyFont="1" applyAlignment="1" applyProtection="1">
      <alignment horizontal="left" vertical="top" wrapText="1"/>
      <protection hidden="1"/>
    </xf>
    <xf numFmtId="0" fontId="4" fillId="0" borderId="6" xfId="0" applyFont="1" applyBorder="1" applyAlignment="1" applyProtection="1">
      <alignment horizontal="left" vertical="top"/>
      <protection hidden="1"/>
    </xf>
    <xf numFmtId="0" fontId="4" fillId="0" borderId="13" xfId="0" applyFont="1" applyBorder="1" applyAlignment="1" applyProtection="1">
      <alignment vertical="top" wrapText="1"/>
      <protection hidden="1"/>
    </xf>
    <xf numFmtId="0" fontId="4" fillId="0" borderId="4" xfId="0" applyFont="1" applyBorder="1" applyAlignment="1" applyProtection="1">
      <alignment vertical="top" wrapText="1"/>
      <protection hidden="1"/>
    </xf>
    <xf numFmtId="0" fontId="4" fillId="0" borderId="5" xfId="0" applyFont="1" applyBorder="1" applyAlignment="1" applyProtection="1">
      <alignment horizontal="left" vertical="top" wrapText="1"/>
      <protection hidden="1"/>
    </xf>
    <xf numFmtId="0" fontId="4" fillId="0" borderId="39" xfId="0" applyFont="1" applyBorder="1" applyAlignment="1" applyProtection="1">
      <alignment horizontal="left" vertical="top" wrapText="1"/>
      <protection hidden="1"/>
    </xf>
    <xf numFmtId="0" fontId="4" fillId="0" borderId="29" xfId="0" applyFont="1" applyBorder="1" applyAlignment="1" applyProtection="1">
      <alignment horizontal="left" vertical="top" wrapText="1"/>
      <protection hidden="1"/>
    </xf>
    <xf numFmtId="0" fontId="4" fillId="0" borderId="14" xfId="0" applyFont="1" applyBorder="1" applyAlignment="1" applyProtection="1">
      <alignment horizontal="left" vertical="top" wrapText="1"/>
      <protection hidden="1"/>
    </xf>
    <xf numFmtId="0" fontId="4" fillId="3" borderId="12" xfId="0" applyFont="1" applyFill="1" applyBorder="1" applyAlignment="1" applyProtection="1">
      <alignment horizontal="center" vertical="center"/>
      <protection locked="0"/>
    </xf>
    <xf numFmtId="0" fontId="4" fillId="3" borderId="0" xfId="0" applyFont="1" applyFill="1" applyAlignment="1" applyProtection="1">
      <alignment horizontal="center" vertical="center"/>
      <protection locked="0"/>
    </xf>
    <xf numFmtId="0" fontId="45" fillId="0" borderId="0" xfId="0" applyFont="1" applyAlignment="1">
      <alignment horizontal="justify" vertical="top"/>
    </xf>
    <xf numFmtId="0" fontId="4" fillId="0" borderId="36" xfId="0" applyFont="1" applyBorder="1" applyAlignment="1" applyProtection="1">
      <alignment horizontal="left" vertical="top" wrapText="1"/>
      <protection hidden="1"/>
    </xf>
    <xf numFmtId="0" fontId="4" fillId="0" borderId="37" xfId="0" applyFont="1" applyBorder="1" applyAlignment="1" applyProtection="1">
      <alignment horizontal="left" vertical="top" wrapText="1"/>
      <protection hidden="1"/>
    </xf>
    <xf numFmtId="0" fontId="4" fillId="3" borderId="3" xfId="0" applyFont="1" applyFill="1" applyBorder="1" applyAlignment="1" applyProtection="1">
      <alignment horizontal="center" vertical="top" wrapText="1"/>
      <protection locked="0"/>
    </xf>
    <xf numFmtId="0" fontId="4" fillId="0" borderId="12" xfId="0" applyFont="1" applyBorder="1" applyAlignment="1" applyProtection="1">
      <alignment horizontal="left" vertical="top" wrapText="1"/>
      <protection hidden="1"/>
    </xf>
    <xf numFmtId="0" fontId="4" fillId="0" borderId="9" xfId="0" applyFont="1" applyBorder="1" applyAlignment="1" applyProtection="1">
      <alignment horizontal="center" vertical="top"/>
      <protection hidden="1"/>
    </xf>
    <xf numFmtId="0" fontId="9" fillId="0" borderId="0" xfId="0" applyFont="1" applyAlignment="1" applyProtection="1">
      <alignment horizontal="center" vertical="top"/>
      <protection hidden="1"/>
    </xf>
    <xf numFmtId="0" fontId="8" fillId="0" borderId="0" xfId="0" applyFont="1" applyAlignment="1">
      <alignment horizontal="left" vertical="center" wrapText="1"/>
    </xf>
    <xf numFmtId="0" fontId="76" fillId="0" borderId="0" xfId="0" applyFont="1" applyAlignment="1" applyProtection="1">
      <alignment horizontal="left" vertical="top" wrapText="1"/>
      <protection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4" fillId="0" borderId="0" xfId="0" applyFont="1" applyAlignment="1" applyProtection="1">
      <alignment vertical="center"/>
      <protection hidden="1"/>
    </xf>
    <xf numFmtId="173" fontId="4" fillId="0" borderId="0" xfId="0" applyNumberFormat="1" applyFont="1" applyAlignment="1" applyProtection="1">
      <alignment horizontal="left" vertical="center"/>
      <protection hidden="1"/>
    </xf>
    <xf numFmtId="0" fontId="4" fillId="0" borderId="0" xfId="0" applyFont="1" applyAlignment="1" applyProtection="1">
      <alignment horizontal="left" vertical="center"/>
      <protection hidden="1"/>
    </xf>
    <xf numFmtId="0" fontId="50" fillId="0" borderId="6" xfId="26" applyFont="1" applyBorder="1" applyAlignment="1" applyProtection="1">
      <alignment horizontal="justify" vertical="center"/>
      <protection hidden="1"/>
    </xf>
    <xf numFmtId="0" fontId="50" fillId="8" borderId="6" xfId="26" applyFont="1" applyFill="1" applyBorder="1" applyAlignment="1" applyProtection="1">
      <alignment horizontal="justify" vertical="center"/>
      <protection hidden="1"/>
    </xf>
    <xf numFmtId="0" fontId="40" fillId="5" borderId="3" xfId="26" applyFont="1" applyFill="1" applyBorder="1" applyAlignment="1" applyProtection="1">
      <alignment horizontal="justify" vertical="center"/>
      <protection hidden="1"/>
    </xf>
    <xf numFmtId="0" fontId="40" fillId="5" borderId="9" xfId="26" applyFont="1" applyFill="1" applyBorder="1" applyAlignment="1" applyProtection="1">
      <alignment horizontal="justify" vertical="center"/>
      <protection hidden="1"/>
    </xf>
    <xf numFmtId="0" fontId="50" fillId="0" borderId="38" xfId="26" applyFont="1" applyBorder="1" applyAlignment="1" applyProtection="1">
      <alignment horizontal="left" vertical="center" wrapText="1"/>
      <protection hidden="1"/>
    </xf>
    <xf numFmtId="0" fontId="50" fillId="0" borderId="32" xfId="26" applyFont="1" applyBorder="1" applyAlignment="1" applyProtection="1">
      <alignment horizontal="left" vertical="center" wrapText="1"/>
      <protection hidden="1"/>
    </xf>
    <xf numFmtId="0" fontId="50" fillId="0" borderId="8" xfId="26" applyFont="1" applyBorder="1" applyAlignment="1" applyProtection="1">
      <alignment horizontal="justify" vertical="center"/>
      <protection hidden="1"/>
    </xf>
    <xf numFmtId="0" fontId="0" fillId="0" borderId="3" xfId="0" applyBorder="1" applyAlignment="1">
      <alignment horizontal="justify" vertical="center"/>
    </xf>
    <xf numFmtId="0" fontId="0" fillId="0" borderId="9" xfId="0" applyBorder="1" applyAlignment="1">
      <alignment horizontal="justify" vertical="center"/>
    </xf>
    <xf numFmtId="0" fontId="39" fillId="0" borderId="0" xfId="26" applyFont="1" applyAlignment="1" applyProtection="1">
      <alignment horizontal="center" vertical="center"/>
      <protection hidden="1"/>
    </xf>
    <xf numFmtId="0" fontId="42" fillId="0" borderId="7" xfId="26" applyFont="1" applyBorder="1" applyAlignment="1" applyProtection="1">
      <alignment horizontal="center" vertical="center" textRotation="90"/>
      <protection hidden="1"/>
    </xf>
    <xf numFmtId="0" fontId="42" fillId="0" borderId="16" xfId="26" applyFont="1" applyBorder="1" applyAlignment="1" applyProtection="1">
      <alignment horizontal="center" vertical="center" textRotation="90"/>
      <protection hidden="1"/>
    </xf>
    <xf numFmtId="0" fontId="42" fillId="0" borderId="15" xfId="26" applyFont="1" applyBorder="1" applyAlignment="1" applyProtection="1">
      <alignment horizontal="center" vertical="center" textRotation="90"/>
      <protection hidden="1"/>
    </xf>
    <xf numFmtId="0" fontId="9" fillId="5" borderId="3" xfId="26" applyFont="1" applyFill="1" applyBorder="1" applyAlignment="1" applyProtection="1">
      <alignment horizontal="center" vertical="center"/>
      <protection hidden="1"/>
    </xf>
    <xf numFmtId="0" fontId="10" fillId="0" borderId="0" xfId="26" applyFont="1" applyAlignment="1" applyProtection="1">
      <alignment horizontal="center" vertical="center" wrapText="1"/>
      <protection hidden="1"/>
    </xf>
    <xf numFmtId="0" fontId="39" fillId="0" borderId="0" xfId="26" applyFont="1" applyAlignment="1" applyProtection="1">
      <alignment horizontal="left" vertical="center"/>
      <protection hidden="1"/>
    </xf>
    <xf numFmtId="0" fontId="51" fillId="0" borderId="0" xfId="26" applyFont="1"/>
    <xf numFmtId="0" fontId="29" fillId="0" borderId="0" xfId="26" applyFont="1" applyAlignment="1" applyProtection="1">
      <alignment horizontal="right" vertical="center"/>
      <protection hidden="1"/>
    </xf>
    <xf numFmtId="0" fontId="28" fillId="0" borderId="0" xfId="26" applyFont="1" applyAlignment="1" applyProtection="1">
      <alignment horizontal="right" vertical="center"/>
      <protection hidden="1"/>
    </xf>
    <xf numFmtId="0" fontId="28" fillId="0" borderId="14" xfId="26" applyFont="1" applyBorder="1" applyAlignment="1" applyProtection="1">
      <alignment horizontal="right" vertical="center"/>
      <protection hidden="1"/>
    </xf>
    <xf numFmtId="0" fontId="50" fillId="0" borderId="6" xfId="26" applyFont="1" applyBorder="1" applyAlignment="1" applyProtection="1">
      <alignment horizontal="justify" vertical="top"/>
      <protection hidden="1"/>
    </xf>
    <xf numFmtId="0" fontId="50" fillId="0" borderId="33" xfId="26" applyFont="1" applyBorder="1" applyAlignment="1" applyProtection="1">
      <alignment horizontal="justify" vertical="center"/>
      <protection hidden="1"/>
    </xf>
    <xf numFmtId="0" fontId="0" fillId="0" borderId="33" xfId="0" applyBorder="1" applyAlignment="1">
      <alignment horizontal="justify" vertical="center"/>
    </xf>
    <xf numFmtId="0" fontId="0" fillId="0" borderId="43" xfId="0" applyBorder="1" applyAlignment="1">
      <alignment horizontal="justify" vertical="center"/>
    </xf>
    <xf numFmtId="0" fontId="93" fillId="0" borderId="8" xfId="26" applyFont="1" applyBorder="1" applyAlignment="1" applyProtection="1">
      <alignment horizontal="justify" vertical="center"/>
      <protection hidden="1"/>
    </xf>
    <xf numFmtId="0" fontId="29" fillId="0" borderId="4" xfId="26" applyFont="1" applyBorder="1" applyAlignment="1" applyProtection="1">
      <alignment horizontal="right" vertical="center"/>
      <protection hidden="1"/>
    </xf>
    <xf numFmtId="0" fontId="8" fillId="0" borderId="0" xfId="0" applyFont="1" applyAlignment="1" applyProtection="1">
      <alignment vertical="center" wrapText="1"/>
      <protection hidden="1"/>
    </xf>
    <xf numFmtId="0" fontId="0" fillId="0" borderId="0" xfId="0"/>
    <xf numFmtId="0" fontId="8" fillId="3" borderId="44" xfId="0" applyFont="1" applyFill="1" applyBorder="1" applyAlignment="1" applyProtection="1">
      <alignment horizontal="center" vertical="center" wrapText="1"/>
      <protection locked="0"/>
    </xf>
    <xf numFmtId="0" fontId="8" fillId="3" borderId="29" xfId="0" applyFont="1" applyFill="1" applyBorder="1" applyAlignment="1" applyProtection="1">
      <alignment horizontal="center" vertical="center" wrapText="1"/>
      <protection locked="0"/>
    </xf>
    <xf numFmtId="0" fontId="8" fillId="3" borderId="14"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4" fillId="6" borderId="0" xfId="0" applyFont="1" applyFill="1" applyAlignment="1" applyProtection="1">
      <alignment horizontal="center" vertical="center"/>
      <protection hidden="1"/>
    </xf>
    <xf numFmtId="0" fontId="4" fillId="3" borderId="52" xfId="0" applyFont="1" applyFill="1" applyBorder="1" applyAlignment="1" applyProtection="1">
      <alignment horizontal="center" vertical="center"/>
      <protection locked="0"/>
    </xf>
    <xf numFmtId="0" fontId="4" fillId="3" borderId="53" xfId="0" applyFont="1" applyFill="1" applyBorder="1" applyAlignment="1" applyProtection="1">
      <alignment horizontal="center" vertical="center"/>
      <protection locked="0"/>
    </xf>
    <xf numFmtId="0" fontId="4" fillId="3" borderId="54" xfId="0" applyFont="1" applyFill="1" applyBorder="1" applyAlignment="1" applyProtection="1">
      <alignment horizontal="center" vertical="center"/>
      <protection locked="0"/>
    </xf>
    <xf numFmtId="0" fontId="9" fillId="0" borderId="0" xfId="0" applyFont="1" applyAlignment="1" applyProtection="1">
      <alignment horizontal="left" vertical="top" wrapText="1"/>
      <protection hidden="1"/>
    </xf>
    <xf numFmtId="0" fontId="8" fillId="0" borderId="0" xfId="27" applyAlignment="1" applyProtection="1">
      <alignment horizontal="left" vertical="top" wrapText="1"/>
      <protection hidden="1"/>
    </xf>
    <xf numFmtId="0" fontId="9" fillId="0" borderId="0" xfId="27" applyFont="1" applyAlignment="1" applyProtection="1">
      <alignment horizontal="left" vertical="top"/>
      <protection hidden="1"/>
    </xf>
    <xf numFmtId="0" fontId="1" fillId="0" borderId="0" xfId="27" applyFont="1" applyAlignment="1" applyProtection="1">
      <alignment horizontal="left" vertical="center"/>
      <protection hidden="1"/>
    </xf>
    <xf numFmtId="0" fontId="0" fillId="0" borderId="0" xfId="27" applyFont="1" applyAlignment="1" applyProtection="1">
      <alignment horizontal="left" vertical="center"/>
      <protection hidden="1"/>
    </xf>
    <xf numFmtId="0" fontId="8" fillId="0" borderId="0" xfId="27" applyAlignment="1" applyProtection="1">
      <alignment horizontal="left" vertical="center"/>
      <protection hidden="1"/>
    </xf>
    <xf numFmtId="0" fontId="10" fillId="0" borderId="0" xfId="0" applyFont="1" applyAlignment="1" applyProtection="1">
      <alignment horizontal="center" vertical="top" wrapText="1"/>
      <protection hidden="1"/>
    </xf>
    <xf numFmtId="0" fontId="8" fillId="0" borderId="0" xfId="0" applyFont="1" applyAlignment="1" applyProtection="1">
      <alignment horizontal="left" vertical="top" wrapText="1"/>
      <protection hidden="1"/>
    </xf>
    <xf numFmtId="0" fontId="0" fillId="0" borderId="0" xfId="0" applyAlignment="1">
      <alignment horizontal="left" vertical="top" wrapText="1"/>
    </xf>
    <xf numFmtId="0" fontId="8" fillId="0" borderId="0" xfId="0" applyFont="1" applyAlignment="1" applyProtection="1">
      <alignment horizontal="center" vertical="top" wrapText="1"/>
      <protection hidden="1"/>
    </xf>
    <xf numFmtId="0" fontId="8" fillId="0" borderId="10" xfId="0" applyFont="1" applyBorder="1" applyAlignment="1" applyProtection="1">
      <alignment horizontal="left" vertical="top" wrapText="1"/>
      <protection hidden="1"/>
    </xf>
    <xf numFmtId="0" fontId="9" fillId="10" borderId="0" xfId="0" applyFont="1" applyFill="1" applyAlignment="1" applyProtection="1">
      <alignment horizontal="center" vertical="top"/>
      <protection hidden="1"/>
    </xf>
    <xf numFmtId="0" fontId="65" fillId="0" borderId="0" xfId="0" applyFont="1" applyAlignment="1">
      <alignment horizontal="center" vertical="top"/>
    </xf>
    <xf numFmtId="0" fontId="9" fillId="0" borderId="0" xfId="24" applyFont="1" applyAlignment="1" applyProtection="1">
      <alignment horizontal="left" vertical="top"/>
      <protection hidden="1"/>
    </xf>
    <xf numFmtId="0" fontId="8" fillId="0" borderId="0" xfId="24" applyAlignment="1" applyProtection="1">
      <alignment horizontal="left" vertical="top"/>
      <protection hidden="1"/>
    </xf>
    <xf numFmtId="0" fontId="8" fillId="0" borderId="0" xfId="0" applyFont="1" applyAlignment="1" applyProtection="1">
      <alignment horizontal="left" wrapText="1"/>
      <protection hidden="1"/>
    </xf>
    <xf numFmtId="0" fontId="65" fillId="0" borderId="0" xfId="0" applyFont="1" applyAlignment="1">
      <alignment horizontal="left" vertical="top"/>
    </xf>
    <xf numFmtId="0" fontId="4" fillId="0" borderId="7" xfId="0" applyFont="1" applyBorder="1" applyAlignment="1" applyProtection="1">
      <alignment horizontal="center" vertical="center" wrapText="1"/>
      <protection hidden="1"/>
    </xf>
    <xf numFmtId="0" fontId="4" fillId="0" borderId="15" xfId="0" applyFont="1" applyBorder="1" applyAlignment="1" applyProtection="1">
      <alignment horizontal="center" vertical="center" wrapText="1"/>
      <protection hidden="1"/>
    </xf>
    <xf numFmtId="0" fontId="4" fillId="0" borderId="7"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6" xfId="0" applyFont="1" applyBorder="1" applyAlignment="1">
      <alignment horizontal="center" vertical="center" wrapText="1"/>
    </xf>
    <xf numFmtId="0" fontId="8" fillId="0" borderId="4" xfId="0" applyFont="1" applyBorder="1" applyAlignment="1" applyProtection="1">
      <alignment vertical="top" wrapText="1"/>
      <protection hidden="1"/>
    </xf>
    <xf numFmtId="0" fontId="0" fillId="0" borderId="4" xfId="0" applyBorder="1" applyAlignment="1">
      <alignment vertical="top" wrapText="1"/>
    </xf>
    <xf numFmtId="0" fontId="8" fillId="0" borderId="14" xfId="0" applyFont="1" applyBorder="1" applyAlignment="1" applyProtection="1">
      <alignment horizontal="left" vertical="top" wrapText="1"/>
      <protection hidden="1"/>
    </xf>
    <xf numFmtId="0" fontId="51" fillId="0" borderId="0" xfId="0" applyFont="1" applyAlignment="1">
      <alignment horizontal="left" vertical="top" wrapText="1"/>
    </xf>
    <xf numFmtId="0" fontId="63" fillId="0" borderId="8" xfId="0" applyFont="1" applyBorder="1" applyAlignment="1">
      <alignment horizontal="center" vertical="top" wrapText="1"/>
    </xf>
    <xf numFmtId="0" fontId="63" fillId="0" borderId="9" xfId="0" applyFont="1" applyBorder="1" applyAlignment="1">
      <alignment horizontal="center" vertical="top" wrapText="1"/>
    </xf>
    <xf numFmtId="0" fontId="51" fillId="7" borderId="8" xfId="0" applyFont="1" applyFill="1" applyBorder="1" applyAlignment="1" applyProtection="1">
      <alignment horizontal="center" vertical="top" wrapText="1"/>
      <protection locked="0"/>
    </xf>
    <xf numFmtId="0" fontId="51" fillId="7" borderId="3" xfId="0" applyFont="1" applyFill="1" applyBorder="1" applyAlignment="1" applyProtection="1">
      <alignment horizontal="center" vertical="top" wrapText="1"/>
      <protection locked="0"/>
    </xf>
    <xf numFmtId="0" fontId="51" fillId="7" borderId="6" xfId="0" applyFont="1" applyFill="1" applyBorder="1" applyAlignment="1" applyProtection="1">
      <alignment horizontal="center" vertical="top" wrapText="1"/>
      <protection locked="0"/>
    </xf>
    <xf numFmtId="0" fontId="8" fillId="7" borderId="6" xfId="0" applyFont="1" applyFill="1" applyBorder="1" applyAlignment="1" applyProtection="1">
      <alignment horizontal="center" vertical="top" wrapText="1"/>
      <protection locked="0"/>
    </xf>
    <xf numFmtId="0" fontId="8" fillId="0" borderId="0" xfId="0" applyFont="1" applyAlignment="1">
      <alignment horizontal="center" vertical="top"/>
    </xf>
    <xf numFmtId="0" fontId="8" fillId="0" borderId="8" xfId="0" applyFont="1" applyBorder="1" applyAlignment="1">
      <alignment horizontal="left" vertical="top" wrapText="1"/>
    </xf>
    <xf numFmtId="0" fontId="8" fillId="0" borderId="9" xfId="0" applyFont="1" applyBorder="1" applyAlignment="1">
      <alignment horizontal="left" vertical="top" wrapText="1"/>
    </xf>
    <xf numFmtId="0" fontId="8" fillId="0" borderId="6" xfId="0" applyFont="1" applyBorder="1" applyAlignment="1">
      <alignment horizontal="justify" vertical="top" wrapText="1"/>
    </xf>
    <xf numFmtId="0" fontId="8" fillId="7" borderId="8" xfId="0" applyFont="1" applyFill="1" applyBorder="1" applyAlignment="1" applyProtection="1">
      <alignment vertical="top" wrapText="1"/>
      <protection locked="0"/>
    </xf>
    <xf numFmtId="0" fontId="8" fillId="7" borderId="9" xfId="0" applyFont="1" applyFill="1" applyBorder="1" applyAlignment="1" applyProtection="1">
      <alignment vertical="top" wrapText="1"/>
      <protection locked="0"/>
    </xf>
    <xf numFmtId="0" fontId="9" fillId="0" borderId="0" xfId="0" applyFont="1" applyAlignment="1">
      <alignment horizontal="center" vertical="top"/>
    </xf>
    <xf numFmtId="0" fontId="9" fillId="0" borderId="0" xfId="0" applyFont="1" applyAlignment="1">
      <alignment horizontal="left" vertical="top"/>
    </xf>
    <xf numFmtId="0" fontId="67" fillId="7" borderId="8" xfId="0" applyFont="1" applyFill="1" applyBorder="1" applyAlignment="1" applyProtection="1">
      <alignment vertical="top" wrapText="1"/>
      <protection locked="0"/>
    </xf>
    <xf numFmtId="0" fontId="67" fillId="7" borderId="9" xfId="0" applyFont="1" applyFill="1" applyBorder="1" applyAlignment="1" applyProtection="1">
      <alignment vertical="top" wrapText="1"/>
      <protection locked="0"/>
    </xf>
    <xf numFmtId="0" fontId="1" fillId="0" borderId="0" xfId="0" applyFont="1" applyAlignment="1" applyProtection="1">
      <alignment horizontal="right" vertical="top"/>
      <protection hidden="1"/>
    </xf>
    <xf numFmtId="0" fontId="9" fillId="0" borderId="6" xfId="0" applyFont="1" applyBorder="1" applyAlignment="1">
      <alignment horizontal="left" vertical="top" wrapText="1"/>
    </xf>
    <xf numFmtId="0" fontId="8" fillId="0" borderId="0" xfId="0" applyFont="1" applyAlignment="1">
      <alignment horizontal="justify" vertical="top" wrapText="1"/>
    </xf>
    <xf numFmtId="0" fontId="10" fillId="9" borderId="0" xfId="0" applyFont="1" applyFill="1" applyAlignment="1" applyProtection="1">
      <alignment horizontal="justify" vertical="center" wrapText="1"/>
      <protection hidden="1"/>
    </xf>
    <xf numFmtId="0" fontId="9" fillId="11" borderId="0" xfId="0" applyFont="1" applyFill="1" applyAlignment="1" applyProtection="1">
      <alignment horizontal="center" vertical="center"/>
      <protection hidden="1"/>
    </xf>
    <xf numFmtId="0" fontId="9" fillId="0" borderId="7" xfId="0" applyFont="1" applyBorder="1" applyAlignment="1" applyProtection="1">
      <alignment horizontal="center" vertical="top" wrapText="1"/>
      <protection hidden="1"/>
    </xf>
    <xf numFmtId="0" fontId="9" fillId="0" borderId="15" xfId="0" applyFont="1" applyBorder="1" applyAlignment="1" applyProtection="1">
      <alignment horizontal="center" vertical="top" wrapText="1"/>
      <protection hidden="1"/>
    </xf>
    <xf numFmtId="0" fontId="8" fillId="7" borderId="8" xfId="0" applyFont="1" applyFill="1" applyBorder="1" applyAlignment="1" applyProtection="1">
      <alignment horizontal="left" vertical="top" wrapText="1"/>
      <protection locked="0" hidden="1"/>
    </xf>
    <xf numFmtId="0" fontId="8" fillId="7" borderId="3" xfId="0" applyFont="1" applyFill="1" applyBorder="1" applyAlignment="1" applyProtection="1">
      <alignment horizontal="left" vertical="top" wrapText="1"/>
      <protection locked="0" hidden="1"/>
    </xf>
    <xf numFmtId="0" fontId="8" fillId="7" borderId="9" xfId="0" applyFont="1" applyFill="1" applyBorder="1" applyAlignment="1" applyProtection="1">
      <alignment horizontal="left" vertical="top" wrapText="1"/>
      <protection locked="0" hidden="1"/>
    </xf>
    <xf numFmtId="0" fontId="9" fillId="0" borderId="29" xfId="0" applyFont="1" applyBorder="1" applyAlignment="1" applyProtection="1">
      <alignment horizontal="center" vertical="top" wrapText="1"/>
      <protection hidden="1"/>
    </xf>
    <xf numFmtId="0" fontId="9" fillId="0" borderId="14" xfId="0" applyFont="1" applyBorder="1" applyAlignment="1" applyProtection="1">
      <alignment horizontal="center" vertical="top" wrapText="1"/>
      <protection hidden="1"/>
    </xf>
    <xf numFmtId="0" fontId="9" fillId="0" borderId="27" xfId="0" applyFont="1" applyBorder="1" applyAlignment="1" applyProtection="1">
      <alignment horizontal="center" vertical="top" wrapText="1"/>
      <protection hidden="1"/>
    </xf>
    <xf numFmtId="0" fontId="9" fillId="0" borderId="13" xfId="0" applyFont="1" applyBorder="1" applyAlignment="1" applyProtection="1">
      <alignment horizontal="center" vertical="top" wrapText="1"/>
      <protection hidden="1"/>
    </xf>
    <xf numFmtId="0" fontId="9" fillId="0" borderId="4" xfId="0" applyFont="1" applyBorder="1" applyAlignment="1" applyProtection="1">
      <alignment horizontal="center" vertical="top" wrapText="1"/>
      <protection hidden="1"/>
    </xf>
    <xf numFmtId="0" fontId="9" fillId="0" borderId="11" xfId="0" applyFont="1" applyBorder="1" applyAlignment="1" applyProtection="1">
      <alignment horizontal="center" vertical="top" wrapText="1"/>
      <protection hidden="1"/>
    </xf>
    <xf numFmtId="0" fontId="9" fillId="0" borderId="8" xfId="0" applyFont="1" applyBorder="1" applyAlignment="1" applyProtection="1">
      <alignment horizontal="center" vertical="top" wrapText="1"/>
      <protection hidden="1"/>
    </xf>
    <xf numFmtId="0" fontId="9" fillId="0" borderId="9" xfId="0" applyFont="1" applyBorder="1" applyAlignment="1" applyProtection="1">
      <alignment horizontal="center" vertical="top" wrapText="1"/>
      <protection hidden="1"/>
    </xf>
    <xf numFmtId="0" fontId="8" fillId="3" borderId="6" xfId="0" applyFont="1" applyFill="1" applyBorder="1" applyAlignment="1" applyProtection="1">
      <alignment horizontal="left" vertical="top" wrapText="1"/>
      <protection locked="0" hidden="1"/>
    </xf>
    <xf numFmtId="0" fontId="8" fillId="0" borderId="6" xfId="0" applyFont="1" applyBorder="1" applyAlignment="1" applyProtection="1">
      <alignment horizontal="center" vertical="top" wrapText="1"/>
      <protection hidden="1"/>
    </xf>
    <xf numFmtId="0" fontId="8" fillId="0" borderId="0" xfId="0" applyFont="1" applyAlignment="1" applyProtection="1">
      <alignment horizontal="justify" vertical="top"/>
      <protection hidden="1"/>
    </xf>
    <xf numFmtId="0" fontId="9" fillId="9" borderId="0" xfId="0" applyFont="1" applyFill="1" applyAlignment="1" applyProtection="1">
      <alignment horizontal="center" vertical="top"/>
      <protection hidden="1"/>
    </xf>
    <xf numFmtId="0" fontId="8" fillId="3" borderId="6" xfId="0" applyFont="1" applyFill="1" applyBorder="1" applyAlignment="1" applyProtection="1">
      <alignment horizontal="left" vertical="top" wrapText="1"/>
      <protection locked="0"/>
    </xf>
    <xf numFmtId="0" fontId="8" fillId="0" borderId="8" xfId="0" applyFont="1" applyBorder="1" applyAlignment="1" applyProtection="1">
      <alignment horizontal="justify" vertical="top" wrapText="1"/>
      <protection hidden="1"/>
    </xf>
    <xf numFmtId="0" fontId="8" fillId="0" borderId="3" xfId="0" applyFont="1" applyBorder="1" applyAlignment="1" applyProtection="1">
      <alignment horizontal="justify" vertical="top" wrapText="1"/>
      <protection hidden="1"/>
    </xf>
    <xf numFmtId="0" fontId="8" fillId="0" borderId="9" xfId="0" applyFont="1" applyBorder="1" applyAlignment="1" applyProtection="1">
      <alignment horizontal="justify" vertical="top" wrapText="1"/>
      <protection hidden="1"/>
    </xf>
    <xf numFmtId="0" fontId="8" fillId="0" borderId="29" xfId="0" applyFont="1" applyBorder="1" applyAlignment="1" applyProtection="1">
      <alignment horizontal="left" vertical="top" wrapText="1"/>
      <protection hidden="1"/>
    </xf>
    <xf numFmtId="0" fontId="8" fillId="0" borderId="27" xfId="0" applyFont="1" applyBorder="1" applyAlignment="1" applyProtection="1">
      <alignment horizontal="left" vertical="top" wrapText="1"/>
      <protection hidden="1"/>
    </xf>
    <xf numFmtId="0" fontId="8" fillId="0" borderId="8" xfId="0" applyFont="1" applyBorder="1" applyAlignment="1" applyProtection="1">
      <alignment horizontal="left" vertical="top" wrapText="1"/>
      <protection hidden="1"/>
    </xf>
    <xf numFmtId="0" fontId="8" fillId="0" borderId="3" xfId="0" applyFont="1" applyBorder="1" applyAlignment="1" applyProtection="1">
      <alignment horizontal="left" vertical="top" wrapText="1"/>
      <protection hidden="1"/>
    </xf>
    <xf numFmtId="0" fontId="8" fillId="0" borderId="9" xfId="0" applyFont="1" applyBorder="1" applyAlignment="1" applyProtection="1">
      <alignment horizontal="left" vertical="top" wrapText="1"/>
      <protection hidden="1"/>
    </xf>
    <xf numFmtId="0" fontId="9" fillId="0" borderId="3" xfId="0" applyFont="1" applyBorder="1" applyAlignment="1" applyProtection="1">
      <alignment horizontal="center" vertical="top" wrapText="1"/>
      <protection hidden="1"/>
    </xf>
    <xf numFmtId="0" fontId="9" fillId="14" borderId="0" xfId="0" applyFont="1" applyFill="1" applyAlignment="1" applyProtection="1">
      <alignment horizontal="center" vertical="top"/>
      <protection hidden="1"/>
    </xf>
    <xf numFmtId="0" fontId="4" fillId="0" borderId="0" xfId="0" applyFont="1" applyAlignment="1" applyProtection="1">
      <alignment horizontal="justify" vertical="top" wrapText="1"/>
      <protection hidden="1"/>
    </xf>
    <xf numFmtId="0" fontId="7" fillId="0" borderId="0" xfId="0" applyFont="1" applyAlignment="1" applyProtection="1">
      <alignment horizontal="justify"/>
      <protection hidden="1"/>
    </xf>
    <xf numFmtId="0" fontId="4" fillId="0" borderId="0" xfId="0" applyFont="1" applyAlignment="1" applyProtection="1">
      <alignment horizontal="justify" vertical="top"/>
      <protection hidden="1"/>
    </xf>
    <xf numFmtId="0" fontId="0" fillId="0" borderId="0" xfId="0" applyAlignment="1">
      <alignment vertical="top" wrapText="1"/>
    </xf>
    <xf numFmtId="0" fontId="4" fillId="0" borderId="0" xfId="0" applyFont="1" applyAlignment="1" applyProtection="1">
      <alignment horizontal="left" vertical="top" wrapText="1" indent="5"/>
      <protection hidden="1"/>
    </xf>
    <xf numFmtId="0" fontId="4" fillId="0" borderId="4" xfId="0" applyFont="1" applyBorder="1" applyAlignment="1" applyProtection="1">
      <alignment horizontal="justify" vertical="top" wrapText="1"/>
      <protection hidden="1"/>
    </xf>
    <xf numFmtId="0" fontId="4" fillId="0" borderId="4" xfId="0" applyFont="1" applyBorder="1" applyAlignment="1" applyProtection="1">
      <alignment horizontal="left" vertical="top" wrapText="1" indent="5"/>
      <protection hidden="1"/>
    </xf>
    <xf numFmtId="0" fontId="7" fillId="0" borderId="0" xfId="0" applyFont="1" applyAlignment="1" applyProtection="1">
      <alignment horizontal="justify" vertical="top" wrapText="1"/>
      <protection hidden="1"/>
    </xf>
    <xf numFmtId="0" fontId="4" fillId="0" borderId="0" xfId="0" applyFont="1" applyAlignment="1" applyProtection="1">
      <alignment horizontal="justify"/>
      <protection hidden="1"/>
    </xf>
    <xf numFmtId="0" fontId="4" fillId="0" borderId="0" xfId="0" applyFont="1" applyAlignment="1" applyProtection="1">
      <alignment horizontal="center" vertical="top"/>
      <protection hidden="1"/>
    </xf>
    <xf numFmtId="0" fontId="4" fillId="0" borderId="0" xfId="0" applyFont="1" applyAlignment="1" applyProtection="1">
      <alignment horizontal="center" vertical="center" wrapText="1"/>
      <protection hidden="1"/>
    </xf>
    <xf numFmtId="0" fontId="3" fillId="0" borderId="0" xfId="0" applyFont="1" applyAlignment="1" applyProtection="1">
      <alignment horizontal="center" vertical="top"/>
      <protection hidden="1"/>
    </xf>
    <xf numFmtId="0" fontId="3" fillId="2" borderId="0" xfId="0" applyFont="1" applyFill="1" applyAlignment="1" applyProtection="1">
      <alignment horizontal="center" vertical="top"/>
      <protection hidden="1"/>
    </xf>
    <xf numFmtId="0" fontId="4" fillId="0" borderId="0" xfId="0" applyFont="1" applyAlignment="1" applyProtection="1">
      <alignment horizontal="center" vertical="top" wrapText="1"/>
      <protection hidden="1"/>
    </xf>
    <xf numFmtId="0" fontId="52" fillId="0" borderId="20" xfId="21" applyFont="1" applyBorder="1" applyAlignment="1" applyProtection="1">
      <alignment horizontal="center" vertical="center"/>
      <protection hidden="1"/>
    </xf>
    <xf numFmtId="0" fontId="52" fillId="0" borderId="40" xfId="21" applyFont="1" applyBorder="1" applyAlignment="1" applyProtection="1">
      <alignment horizontal="center" vertical="center"/>
      <protection hidden="1"/>
    </xf>
    <xf numFmtId="0" fontId="52" fillId="0" borderId="17" xfId="21" applyFont="1" applyBorder="1" applyAlignment="1" applyProtection="1">
      <alignment horizontal="center" vertical="center"/>
      <protection hidden="1"/>
    </xf>
    <xf numFmtId="0" fontId="4" fillId="0" borderId="5" xfId="21" applyFont="1" applyBorder="1" applyAlignment="1" applyProtection="1">
      <alignment horizontal="justify" vertical="top" wrapText="1"/>
      <protection hidden="1"/>
    </xf>
    <xf numFmtId="0" fontId="4" fillId="0" borderId="22" xfId="21" applyFont="1" applyBorder="1" applyAlignment="1" applyProtection="1">
      <alignment horizontal="justify" vertical="top" wrapText="1"/>
      <protection hidden="1"/>
    </xf>
    <xf numFmtId="0" fontId="4" fillId="0" borderId="38" xfId="21" applyFont="1" applyBorder="1" applyAlignment="1" applyProtection="1">
      <alignment horizontal="justify" vertical="top" wrapText="1"/>
      <protection hidden="1"/>
    </xf>
    <xf numFmtId="0" fontId="4" fillId="0" borderId="32" xfId="21" applyFont="1" applyBorder="1" applyAlignment="1" applyProtection="1">
      <alignment horizontal="justify" vertical="top" wrapText="1"/>
      <protection hidden="1"/>
    </xf>
    <xf numFmtId="0" fontId="76" fillId="0" borderId="5" xfId="21" applyFont="1" applyBorder="1" applyAlignment="1" applyProtection="1">
      <alignment horizontal="left" vertical="top"/>
      <protection hidden="1"/>
    </xf>
    <xf numFmtId="0" fontId="4" fillId="0" borderId="5" xfId="21" applyFont="1" applyBorder="1" applyAlignment="1" applyProtection="1">
      <alignment horizontal="left" vertical="top"/>
      <protection hidden="1"/>
    </xf>
    <xf numFmtId="0" fontId="4" fillId="0" borderId="22" xfId="21" applyFont="1" applyBorder="1" applyAlignment="1" applyProtection="1">
      <alignment horizontal="left" vertical="top"/>
      <protection hidden="1"/>
    </xf>
    <xf numFmtId="0" fontId="9" fillId="13" borderId="0" xfId="0" applyFont="1" applyFill="1" applyAlignment="1">
      <alignment horizontal="center" vertical="center" wrapText="1"/>
    </xf>
    <xf numFmtId="0" fontId="9" fillId="0" borderId="0" xfId="0" applyFont="1" applyAlignment="1">
      <alignment wrapText="1"/>
    </xf>
    <xf numFmtId="0" fontId="8" fillId="0" borderId="0" xfId="0" applyFont="1"/>
    <xf numFmtId="0" fontId="8" fillId="0" borderId="0" xfId="0" applyFont="1" applyAlignment="1">
      <alignment wrapText="1"/>
    </xf>
    <xf numFmtId="0" fontId="8" fillId="0" borderId="40" xfId="0" applyFont="1" applyBorder="1" applyAlignment="1">
      <alignment wrapText="1"/>
    </xf>
    <xf numFmtId="0" fontId="8" fillId="0" borderId="46" xfId="0" applyFont="1" applyBorder="1" applyAlignment="1">
      <alignment wrapText="1"/>
    </xf>
    <xf numFmtId="0" fontId="39" fillId="0" borderId="4" xfId="0" applyFont="1" applyBorder="1" applyAlignment="1">
      <alignment wrapText="1"/>
    </xf>
    <xf numFmtId="0" fontId="9" fillId="0" borderId="8" xfId="0" applyFont="1" applyBorder="1" applyAlignment="1">
      <alignment wrapText="1"/>
    </xf>
    <xf numFmtId="0" fontId="9" fillId="0" borderId="3" xfId="0" applyFont="1" applyBorder="1" applyAlignment="1">
      <alignment wrapText="1"/>
    </xf>
    <xf numFmtId="0" fontId="9" fillId="0" borderId="45" xfId="0" applyFont="1" applyBorder="1" applyAlignment="1">
      <alignment wrapText="1"/>
    </xf>
    <xf numFmtId="0" fontId="8" fillId="0" borderId="8" xfId="0" applyFont="1" applyBorder="1"/>
    <xf numFmtId="0" fontId="8" fillId="0" borderId="3" xfId="0" applyFont="1" applyBorder="1"/>
    <xf numFmtId="0" fontId="8" fillId="0" borderId="45" xfId="0" applyFont="1" applyBorder="1"/>
    <xf numFmtId="0" fontId="8" fillId="0" borderId="14" xfId="0" applyFont="1" applyBorder="1" applyAlignment="1">
      <alignment wrapText="1"/>
    </xf>
    <xf numFmtId="0" fontId="8" fillId="0" borderId="4" xfId="0" applyFont="1" applyBorder="1" applyAlignment="1">
      <alignment wrapText="1"/>
    </xf>
    <xf numFmtId="0" fontId="8" fillId="0" borderId="3" xfId="0" applyFont="1" applyBorder="1" applyAlignment="1">
      <alignment wrapText="1"/>
    </xf>
    <xf numFmtId="0" fontId="8" fillId="0" borderId="45" xfId="0" applyFont="1" applyBorder="1" applyAlignment="1">
      <alignment wrapText="1"/>
    </xf>
    <xf numFmtId="0" fontId="8" fillId="12" borderId="16" xfId="0" applyFont="1" applyFill="1" applyBorder="1" applyAlignment="1" applyProtection="1">
      <alignment wrapText="1"/>
      <protection locked="0"/>
    </xf>
    <xf numFmtId="0" fontId="8" fillId="12" borderId="50" xfId="0" applyFont="1" applyFill="1" applyBorder="1" applyAlignment="1" applyProtection="1">
      <alignment wrapText="1"/>
      <protection locked="0"/>
    </xf>
    <xf numFmtId="0" fontId="8" fillId="0" borderId="51" xfId="0" applyFont="1" applyBorder="1" applyAlignment="1">
      <alignment wrapText="1"/>
    </xf>
    <xf numFmtId="0" fontId="8" fillId="0" borderId="5" xfId="0" applyFont="1" applyBorder="1" applyAlignment="1">
      <alignment wrapText="1"/>
    </xf>
    <xf numFmtId="0" fontId="8" fillId="0" borderId="47" xfId="0" applyFont="1" applyBorder="1" applyAlignment="1">
      <alignment wrapText="1"/>
    </xf>
    <xf numFmtId="0" fontId="8" fillId="0" borderId="38" xfId="0" applyFont="1" applyBorder="1" applyAlignment="1">
      <alignment wrapText="1"/>
    </xf>
    <xf numFmtId="0" fontId="8" fillId="0" borderId="48" xfId="0" applyFont="1" applyBorder="1" applyAlignment="1">
      <alignment wrapText="1"/>
    </xf>
    <xf numFmtId="0" fontId="8" fillId="0" borderId="49" xfId="0" applyFont="1" applyBorder="1" applyAlignment="1">
      <alignment wrapText="1"/>
    </xf>
    <xf numFmtId="0" fontId="92" fillId="0" borderId="3" xfId="0" applyFont="1" applyBorder="1" applyAlignment="1">
      <alignment wrapText="1"/>
    </xf>
    <xf numFmtId="0" fontId="92" fillId="0" borderId="45" xfId="0" applyFont="1" applyBorder="1" applyAlignment="1">
      <alignment wrapText="1"/>
    </xf>
    <xf numFmtId="0" fontId="8" fillId="12" borderId="3" xfId="0" applyFont="1" applyFill="1" applyBorder="1" applyAlignment="1" applyProtection="1">
      <alignment wrapText="1"/>
      <protection locked="0"/>
    </xf>
    <xf numFmtId="0" fontId="8" fillId="12" borderId="45" xfId="0" applyFont="1" applyFill="1" applyBorder="1" applyAlignment="1" applyProtection="1">
      <alignment wrapText="1"/>
      <protection locked="0"/>
    </xf>
    <xf numFmtId="0" fontId="8" fillId="0" borderId="40" xfId="0" applyFont="1" applyBorder="1"/>
    <xf numFmtId="0" fontId="8" fillId="0" borderId="46" xfId="0" applyFont="1" applyBorder="1"/>
    <xf numFmtId="0" fontId="23" fillId="0" borderId="0" xfId="0" applyFont="1" applyAlignment="1">
      <alignment horizontal="left" wrapText="1"/>
    </xf>
    <xf numFmtId="0" fontId="39" fillId="0" borderId="0" xfId="0" applyFont="1" applyAlignment="1">
      <alignment wrapText="1"/>
    </xf>
    <xf numFmtId="0" fontId="9" fillId="0" borderId="0" xfId="0" applyFont="1"/>
    <xf numFmtId="0" fontId="9" fillId="7" borderId="6" xfId="0" applyFont="1" applyFill="1" applyBorder="1" applyAlignment="1" applyProtection="1">
      <alignment horizontal="left" vertical="top" wrapText="1"/>
      <protection locked="0" hidden="1"/>
    </xf>
    <xf numFmtId="0" fontId="9" fillId="3" borderId="6" xfId="0" applyFont="1" applyFill="1" applyBorder="1" applyAlignment="1" applyProtection="1">
      <alignment horizontal="left" vertical="top" wrapText="1"/>
      <protection locked="0"/>
    </xf>
    <xf numFmtId="0" fontId="8" fillId="0" borderId="0" xfId="0" applyFont="1" applyAlignment="1" applyProtection="1">
      <alignment horizontal="justify" vertical="top" wrapText="1"/>
      <protection hidden="1"/>
    </xf>
    <xf numFmtId="0" fontId="9" fillId="0" borderId="6" xfId="0" applyFont="1" applyBorder="1" applyAlignment="1" applyProtection="1">
      <alignment horizontal="center" vertical="top" wrapText="1"/>
      <protection hidden="1"/>
    </xf>
    <xf numFmtId="0" fontId="23" fillId="0" borderId="0" xfId="0" applyFont="1" applyAlignment="1" applyProtection="1">
      <alignment horizontal="right" vertical="top"/>
      <protection hidden="1"/>
    </xf>
    <xf numFmtId="0" fontId="9" fillId="0" borderId="0" xfId="0" applyFont="1" applyAlignment="1" applyProtection="1">
      <alignment horizontal="left" vertical="top"/>
      <protection hidden="1"/>
    </xf>
    <xf numFmtId="0" fontId="21" fillId="0" borderId="6" xfId="0" applyFont="1" applyBorder="1" applyAlignment="1" applyProtection="1">
      <alignment horizontal="justify" vertical="top" wrapText="1"/>
      <protection hidden="1"/>
    </xf>
    <xf numFmtId="0" fontId="87" fillId="0" borderId="14" xfId="0" applyFont="1" applyBorder="1" applyAlignment="1" applyProtection="1">
      <alignment horizontal="left" vertical="top" wrapText="1"/>
      <protection hidden="1"/>
    </xf>
    <xf numFmtId="173" fontId="83" fillId="0" borderId="0" xfId="0" applyNumberFormat="1" applyFont="1" applyAlignment="1" applyProtection="1">
      <alignment horizontal="left" vertical="center"/>
      <protection hidden="1"/>
    </xf>
    <xf numFmtId="0" fontId="83" fillId="0" borderId="0" xfId="0" applyFont="1" applyAlignment="1" applyProtection="1">
      <alignment horizontal="left" vertical="center"/>
      <protection hidden="1"/>
    </xf>
    <xf numFmtId="0" fontId="84" fillId="3" borderId="6" xfId="0" applyFont="1" applyFill="1" applyBorder="1" applyAlignment="1" applyProtection="1">
      <alignment horizontal="center"/>
      <protection locked="0"/>
    </xf>
    <xf numFmtId="0" fontId="84" fillId="3" borderId="6" xfId="0" applyFont="1" applyFill="1" applyBorder="1" applyAlignment="1" applyProtection="1">
      <alignment horizontal="center" vertical="center"/>
      <protection locked="0"/>
    </xf>
    <xf numFmtId="0" fontId="84" fillId="0" borderId="0" xfId="27" applyFont="1" applyAlignment="1" applyProtection="1">
      <alignment horizontal="left" vertical="center" wrapText="1"/>
      <protection hidden="1"/>
    </xf>
    <xf numFmtId="0" fontId="84" fillId="0" borderId="4" xfId="0" applyFont="1" applyBorder="1" applyAlignment="1" applyProtection="1">
      <alignment horizontal="left" vertical="top" wrapText="1"/>
      <protection hidden="1"/>
    </xf>
    <xf numFmtId="0" fontId="85" fillId="0" borderId="6" xfId="27" applyFont="1" applyBorder="1" applyAlignment="1" applyProtection="1">
      <alignment horizontal="center" vertical="center" wrapText="1"/>
      <protection hidden="1"/>
    </xf>
    <xf numFmtId="0" fontId="100" fillId="0" borderId="0" xfId="0" applyFont="1" applyAlignment="1" applyProtection="1">
      <alignment horizontal="left" vertical="top" wrapText="1"/>
      <protection hidden="1"/>
    </xf>
    <xf numFmtId="0" fontId="82" fillId="0" borderId="0" xfId="0" applyFont="1" applyAlignment="1" applyProtection="1">
      <alignment vertical="center" wrapText="1"/>
      <protection hidden="1"/>
    </xf>
    <xf numFmtId="0" fontId="83" fillId="0" borderId="0" xfId="0" applyFont="1" applyAlignment="1" applyProtection="1">
      <alignment horizontal="center" vertical="center"/>
      <protection hidden="1"/>
    </xf>
    <xf numFmtId="0" fontId="83" fillId="0" borderId="0" xfId="0" applyFont="1" applyAlignment="1" applyProtection="1">
      <alignment horizontal="left" vertical="center" wrapText="1"/>
      <protection hidden="1"/>
    </xf>
    <xf numFmtId="0" fontId="83" fillId="0" borderId="0" xfId="27" applyFont="1" applyAlignment="1" applyProtection="1">
      <alignment horizontal="left" vertical="center" wrapText="1"/>
      <protection hidden="1"/>
    </xf>
    <xf numFmtId="0" fontId="100" fillId="0" borderId="0" xfId="0" applyFont="1" applyAlignment="1" applyProtection="1">
      <alignment horizontal="left" vertical="center" wrapText="1"/>
      <protection hidden="1"/>
    </xf>
    <xf numFmtId="2" fontId="27" fillId="0" borderId="0" xfId="25" applyNumberFormat="1" applyFont="1" applyAlignment="1" applyProtection="1">
      <alignment horizontal="left" vertical="center"/>
      <protection hidden="1"/>
    </xf>
    <xf numFmtId="0" fontId="8" fillId="0" borderId="41" xfId="0" applyFont="1" applyBorder="1" applyAlignment="1">
      <alignment horizontal="left" vertical="center" wrapText="1"/>
    </xf>
    <xf numFmtId="0" fontId="9" fillId="0" borderId="0" xfId="27" applyFont="1" applyAlignment="1">
      <alignment horizontal="left" vertical="center" wrapText="1"/>
    </xf>
    <xf numFmtId="0" fontId="8" fillId="0" borderId="4" xfId="0" applyFont="1" applyBorder="1" applyAlignment="1">
      <alignment vertical="top" wrapText="1"/>
    </xf>
    <xf numFmtId="0" fontId="8" fillId="0" borderId="6" xfId="0" applyFont="1" applyBorder="1" applyAlignment="1">
      <alignment horizontal="left" vertical="top" wrapText="1"/>
    </xf>
    <xf numFmtId="0" fontId="75" fillId="0" borderId="0" xfId="0" applyFont="1" applyAlignment="1">
      <alignment horizontal="center" vertical="center" wrapText="1"/>
    </xf>
    <xf numFmtId="0" fontId="9" fillId="0" borderId="0" xfId="0" applyFont="1" applyAlignment="1">
      <alignment horizontal="center" vertical="justify" wrapText="1"/>
    </xf>
    <xf numFmtId="0" fontId="8" fillId="8" borderId="0" xfId="0" applyFont="1" applyFill="1" applyAlignment="1" applyProtection="1">
      <alignment horizontal="left"/>
      <protection hidden="1"/>
    </xf>
    <xf numFmtId="0" fontId="9" fillId="0" borderId="0" xfId="0" applyFont="1" applyAlignment="1">
      <alignment horizontal="justify" vertical="center" wrapText="1"/>
    </xf>
    <xf numFmtId="0" fontId="8" fillId="0" borderId="3" xfId="0" applyFont="1" applyBorder="1" applyAlignment="1">
      <alignment horizontal="left" vertical="top" wrapText="1"/>
    </xf>
    <xf numFmtId="0" fontId="8" fillId="0" borderId="7" xfId="0" applyFont="1" applyBorder="1" applyAlignment="1">
      <alignment horizontal="left" vertical="center" wrapText="1"/>
    </xf>
    <xf numFmtId="0" fontId="8" fillId="0" borderId="20" xfId="0" applyFont="1" applyBorder="1" applyAlignment="1">
      <alignment horizontal="left" vertical="center"/>
    </xf>
    <xf numFmtId="0" fontId="8" fillId="0" borderId="40" xfId="0" applyFont="1" applyBorder="1" applyAlignment="1">
      <alignment horizontal="left" vertical="center"/>
    </xf>
    <xf numFmtId="0" fontId="8" fillId="0" borderId="17" xfId="0" applyFont="1" applyBorder="1" applyAlignment="1">
      <alignment horizontal="left" vertical="center"/>
    </xf>
    <xf numFmtId="0" fontId="8" fillId="0" borderId="19" xfId="0" applyFont="1" applyBorder="1" applyAlignment="1">
      <alignment horizontal="left" vertical="center" wrapText="1"/>
    </xf>
    <xf numFmtId="0" fontId="8" fillId="0" borderId="6" xfId="0" applyFont="1" applyBorder="1" applyAlignment="1">
      <alignment horizontal="left" vertical="center" wrapText="1"/>
    </xf>
    <xf numFmtId="0" fontId="8" fillId="0" borderId="1" xfId="0" applyFont="1" applyBorder="1" applyAlignment="1">
      <alignment horizontal="left" vertical="center" wrapText="1"/>
    </xf>
    <xf numFmtId="0" fontId="7" fillId="0" borderId="0" xfId="0" applyFont="1" applyAlignment="1">
      <alignment horizontal="right"/>
    </xf>
    <xf numFmtId="0" fontId="8" fillId="0" borderId="31" xfId="0" applyFont="1" applyBorder="1" applyAlignment="1">
      <alignment horizontal="left" vertical="center" wrapText="1"/>
    </xf>
    <xf numFmtId="0" fontId="8" fillId="0" borderId="38" xfId="0" applyFont="1" applyBorder="1" applyAlignment="1">
      <alignment horizontal="left" vertical="center" wrapText="1"/>
    </xf>
    <xf numFmtId="0" fontId="8" fillId="0" borderId="32" xfId="0" applyFont="1" applyBorder="1" applyAlignment="1">
      <alignment horizontal="left" vertical="center" wrapText="1"/>
    </xf>
    <xf numFmtId="0" fontId="8" fillId="3" borderId="7" xfId="0" applyFont="1" applyFill="1" applyBorder="1" applyAlignment="1" applyProtection="1">
      <alignment horizontal="left" vertical="top" wrapText="1"/>
      <protection locked="0"/>
    </xf>
    <xf numFmtId="0" fontId="8" fillId="3" borderId="15" xfId="0" applyFont="1" applyFill="1" applyBorder="1" applyAlignment="1" applyProtection="1">
      <alignment horizontal="left" vertical="top" wrapText="1"/>
      <protection locked="0"/>
    </xf>
    <xf numFmtId="0" fontId="8" fillId="0" borderId="13" xfId="0" applyFont="1" applyBorder="1" applyAlignment="1">
      <alignment horizontal="justify" vertical="top" wrapText="1"/>
    </xf>
    <xf numFmtId="0" fontId="8" fillId="0" borderId="4" xfId="0" applyFont="1" applyBorder="1" applyAlignment="1">
      <alignment horizontal="justify" vertical="top" wrapText="1"/>
    </xf>
    <xf numFmtId="0" fontId="8" fillId="0" borderId="11" xfId="0" applyFont="1" applyBorder="1" applyAlignment="1">
      <alignment horizontal="justify" vertical="top" wrapText="1"/>
    </xf>
    <xf numFmtId="0" fontId="8" fillId="0" borderId="18" xfId="0" applyFont="1" applyBorder="1" applyAlignment="1">
      <alignment horizontal="left" vertical="center" wrapText="1"/>
    </xf>
    <xf numFmtId="0" fontId="58" fillId="3" borderId="5" xfId="0" applyFont="1" applyFill="1" applyBorder="1" applyAlignment="1" applyProtection="1">
      <alignment horizontal="left" vertical="top" wrapText="1"/>
      <protection locked="0"/>
    </xf>
    <xf numFmtId="0" fontId="58" fillId="0" borderId="33" xfId="0" applyFont="1" applyBorder="1" applyAlignment="1" applyProtection="1">
      <alignment horizontal="left" vertical="top"/>
      <protection hidden="1"/>
    </xf>
    <xf numFmtId="0" fontId="59" fillId="0" borderId="0" xfId="0" applyFont="1" applyAlignment="1" applyProtection="1">
      <alignment horizontal="left" vertical="top" wrapText="1"/>
      <protection hidden="1"/>
    </xf>
    <xf numFmtId="0" fontId="58" fillId="0" borderId="25" xfId="0" applyFont="1" applyBorder="1" applyAlignment="1" applyProtection="1">
      <alignment horizontal="left" vertical="top"/>
      <protection hidden="1"/>
    </xf>
    <xf numFmtId="0" fontId="58" fillId="0" borderId="0" xfId="0" applyFont="1" applyAlignment="1" applyProtection="1">
      <alignment horizontal="left" vertical="top"/>
      <protection hidden="1"/>
    </xf>
    <xf numFmtId="0" fontId="8" fillId="0" borderId="0" xfId="0" applyFont="1" applyAlignment="1" applyProtection="1">
      <alignment horizontal="center" vertical="center" wrapText="1"/>
      <protection hidden="1"/>
    </xf>
    <xf numFmtId="0" fontId="8" fillId="3" borderId="0" xfId="0" applyFont="1" applyFill="1" applyAlignment="1" applyProtection="1">
      <alignment horizontal="center" vertical="center" wrapText="1"/>
      <protection locked="0"/>
    </xf>
    <xf numFmtId="0" fontId="58" fillId="0" borderId="0" xfId="0" applyFont="1" applyAlignment="1" applyProtection="1">
      <alignment horizontal="justify" vertical="top" wrapText="1"/>
      <protection hidden="1"/>
    </xf>
    <xf numFmtId="0" fontId="58" fillId="0" borderId="5" xfId="0" applyFont="1" applyBorder="1" applyAlignment="1" applyProtection="1">
      <alignment horizontal="left" vertical="top"/>
      <protection hidden="1"/>
    </xf>
    <xf numFmtId="0" fontId="59" fillId="0" borderId="0" xfId="0" applyFont="1" applyAlignment="1" applyProtection="1">
      <alignment horizontal="center" vertical="top"/>
      <protection hidden="1"/>
    </xf>
    <xf numFmtId="0" fontId="58" fillId="3" borderId="0" xfId="0" applyFont="1" applyFill="1" applyAlignment="1" applyProtection="1">
      <alignment horizontal="left" vertical="top" wrapText="1"/>
      <protection locked="0"/>
    </xf>
    <xf numFmtId="176" fontId="58" fillId="0" borderId="0" xfId="0" applyNumberFormat="1" applyFont="1" applyAlignment="1" applyProtection="1">
      <alignment horizontal="left" vertical="top"/>
      <protection hidden="1"/>
    </xf>
    <xf numFmtId="172" fontId="58" fillId="0" borderId="0" xfId="0" applyNumberFormat="1" applyFont="1" applyAlignment="1" applyProtection="1">
      <alignment horizontal="left" vertical="top" wrapText="1"/>
      <protection hidden="1"/>
    </xf>
    <xf numFmtId="172" fontId="58" fillId="0" borderId="10" xfId="0" applyNumberFormat="1" applyFont="1" applyBorder="1" applyAlignment="1" applyProtection="1">
      <alignment horizontal="left" vertical="top" wrapText="1"/>
      <protection hidden="1"/>
    </xf>
    <xf numFmtId="0" fontId="58" fillId="0" borderId="0" xfId="0" applyFont="1" applyAlignment="1" applyProtection="1">
      <alignment horizontal="left" vertical="top" wrapText="1"/>
      <protection hidden="1"/>
    </xf>
    <xf numFmtId="0" fontId="58" fillId="0" borderId="0" xfId="0" applyFont="1" applyAlignment="1">
      <alignment horizontal="left" vertical="top" wrapText="1"/>
    </xf>
    <xf numFmtId="0" fontId="59" fillId="0" borderId="0" xfId="0" applyFont="1" applyAlignment="1">
      <alignment horizontal="left" vertical="top"/>
    </xf>
    <xf numFmtId="172" fontId="59" fillId="0" borderId="0" xfId="0" applyNumberFormat="1" applyFont="1" applyAlignment="1" applyProtection="1">
      <alignment horizontal="left" vertical="top"/>
      <protection hidden="1"/>
    </xf>
    <xf numFmtId="0" fontId="58" fillId="0" borderId="0" xfId="0" applyFont="1" applyAlignment="1" applyProtection="1">
      <alignment horizontal="left" vertical="top" wrapText="1"/>
      <protection locked="0"/>
    </xf>
    <xf numFmtId="0" fontId="58" fillId="0" borderId="0" xfId="0" applyFont="1" applyAlignment="1">
      <alignment horizontal="right" vertical="top"/>
    </xf>
    <xf numFmtId="0" fontId="59" fillId="7" borderId="0" xfId="0" applyFont="1" applyFill="1" applyAlignment="1" applyProtection="1">
      <alignment horizontal="left" vertical="top"/>
      <protection locked="0"/>
    </xf>
    <xf numFmtId="0" fontId="94" fillId="8" borderId="0" xfId="0" applyFont="1" applyFill="1" applyAlignment="1">
      <alignment horizontal="right" vertical="top"/>
    </xf>
    <xf numFmtId="0" fontId="94" fillId="8" borderId="0" xfId="0" applyFont="1" applyFill="1" applyAlignment="1" applyProtection="1">
      <alignment horizontal="left" vertical="top" shrinkToFit="1"/>
      <protection locked="0"/>
    </xf>
    <xf numFmtId="0" fontId="71" fillId="0" borderId="12" xfId="0" applyFont="1" applyBorder="1" applyAlignment="1">
      <alignment horizontal="justify" vertical="top" wrapText="1"/>
    </xf>
    <xf numFmtId="0" fontId="71" fillId="0" borderId="0" xfId="0" applyFont="1" applyAlignment="1">
      <alignment horizontal="justify" vertical="top" wrapText="1"/>
    </xf>
    <xf numFmtId="175" fontId="94" fillId="8" borderId="0" xfId="0" applyNumberFormat="1" applyFont="1" applyFill="1" applyAlignment="1" applyProtection="1">
      <alignment horizontal="left" vertical="top" wrapText="1"/>
      <protection locked="0"/>
    </xf>
    <xf numFmtId="0" fontId="59" fillId="0" borderId="8" xfId="0" applyFont="1" applyBorder="1" applyAlignment="1">
      <alignment horizontal="center" vertical="top"/>
    </xf>
    <xf numFmtId="0" fontId="59" fillId="0" borderId="3" xfId="0" applyFont="1" applyBorder="1" applyAlignment="1">
      <alignment horizontal="center" vertical="top"/>
    </xf>
    <xf numFmtId="0" fontId="59" fillId="0" borderId="9" xfId="0" applyFont="1" applyBorder="1" applyAlignment="1">
      <alignment horizontal="center" vertical="top"/>
    </xf>
    <xf numFmtId="0" fontId="58" fillId="8" borderId="6" xfId="0" applyFont="1" applyFill="1" applyBorder="1" applyAlignment="1">
      <alignment horizontal="right" vertical="top"/>
    </xf>
    <xf numFmtId="0" fontId="72" fillId="0" borderId="0" xfId="0" applyFont="1" applyAlignment="1">
      <alignment horizontal="left" vertical="top" wrapText="1"/>
    </xf>
    <xf numFmtId="0" fontId="58" fillId="0" borderId="0" xfId="0" applyFont="1" applyAlignment="1" applyProtection="1">
      <alignment horizontal="right" vertical="top"/>
      <protection hidden="1"/>
    </xf>
    <xf numFmtId="0" fontId="58" fillId="0" borderId="0" xfId="0" applyFont="1" applyAlignment="1">
      <alignment horizontal="left" vertical="top"/>
    </xf>
  </cellXfs>
  <cellStyles count="37">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35" xr:uid="{00000000-0005-0000-0000-00000E000000}"/>
    <cellStyle name="Formula" xfId="15" xr:uid="{00000000-0005-0000-0000-00000F000000}"/>
    <cellStyle name="Header1" xfId="16" xr:uid="{00000000-0005-0000-0000-000010000000}"/>
    <cellStyle name="Header2" xfId="17" xr:uid="{00000000-0005-0000-0000-000011000000}"/>
    <cellStyle name="Hypertextový odkaz" xfId="18" xr:uid="{00000000-0005-0000-0000-000012000000}"/>
    <cellStyle name="no dec" xfId="19" xr:uid="{00000000-0005-0000-0000-000013000000}"/>
    <cellStyle name="Normal" xfId="0" builtinId="0"/>
    <cellStyle name="Normal - Style1" xfId="20" xr:uid="{00000000-0005-0000-0000-000015000000}"/>
    <cellStyle name="Normal 2" xfId="21" xr:uid="{00000000-0005-0000-0000-000016000000}"/>
    <cellStyle name="Normal 3" xfId="22" xr:uid="{00000000-0005-0000-0000-000017000000}"/>
    <cellStyle name="Normal 4" xfId="34" xr:uid="{00000000-0005-0000-0000-000018000000}"/>
    <cellStyle name="Normal_Annexures TW 04 2" xfId="23" xr:uid="{00000000-0005-0000-0000-000019000000}"/>
    <cellStyle name="Normal_Attach 3(JV)" xfId="24" xr:uid="{00000000-0005-0000-0000-00001A000000}"/>
    <cellStyle name="Normal_Attacments TW 04" xfId="36" xr:uid="{00000000-0005-0000-0000-00001B000000}"/>
    <cellStyle name="Normal_Entertainment Form" xfId="25" xr:uid="{00000000-0005-0000-0000-00001C000000}"/>
    <cellStyle name="Normal_Price_Schedules for Insulator Package Rev-01" xfId="26" xr:uid="{00000000-0005-0000-0000-00001D000000}"/>
    <cellStyle name="Normal_PRICE-SCHE Bihar-Rev-2-corrections" xfId="27" xr:uid="{00000000-0005-0000-0000-00001E000000}"/>
    <cellStyle name="Normal_Sheet1" xfId="28" xr:uid="{00000000-0005-0000-0000-00001F000000}"/>
    <cellStyle name="Popis" xfId="29" xr:uid="{00000000-0005-0000-0000-000020000000}"/>
    <cellStyle name="Sledovaný hypertextový odkaz" xfId="30" xr:uid="{00000000-0005-0000-0000-000021000000}"/>
    <cellStyle name="Standard_BS14" xfId="31" xr:uid="{00000000-0005-0000-0000-000022000000}"/>
    <cellStyle name="Style 1" xfId="32" xr:uid="{00000000-0005-0000-0000-000023000000}"/>
    <cellStyle name="Style 2" xfId="33" xr:uid="{00000000-0005-0000-0000-000024000000}"/>
  </cellStyles>
  <dxfs count="108">
    <dxf>
      <font>
        <condense val="0"/>
        <extend val="0"/>
        <u/>
        <color indexed="10"/>
      </font>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patternType="none">
          <bgColor auto="1"/>
        </patternFill>
      </fill>
    </dxf>
    <dxf>
      <font>
        <color theme="0"/>
      </font>
      <fill>
        <patternFill>
          <bgColor theme="0"/>
        </patternFill>
      </fill>
    </dxf>
    <dxf>
      <font>
        <color auto="1"/>
      </font>
      <fill>
        <patternFill>
          <bgColor rgb="FFCCFFCC"/>
        </patternFill>
      </fill>
    </dxf>
    <dxf>
      <fill>
        <patternFill>
          <bgColor rgb="FFCCFFCC"/>
        </patternFill>
      </fill>
    </dxf>
    <dxf>
      <font>
        <color theme="0"/>
      </font>
      <fill>
        <patternFill>
          <bgColor theme="0"/>
        </patternFill>
      </fill>
    </dxf>
    <dxf>
      <fill>
        <patternFill>
          <bgColor rgb="FFCCFFCC"/>
        </patternFill>
      </fill>
    </dxf>
    <dxf>
      <font>
        <color theme="0"/>
      </font>
      <fill>
        <patternFill>
          <bgColor theme="0"/>
        </patternFill>
      </fill>
    </dxf>
    <dxf>
      <font>
        <color theme="0"/>
      </font>
      <fill>
        <patternFill>
          <bgColor theme="0"/>
        </patternFill>
      </fill>
    </dxf>
    <dxf>
      <font>
        <color auto="1"/>
      </font>
      <fill>
        <patternFill>
          <bgColor rgb="FFCCFFCC"/>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dxf>
    <dxf>
      <font>
        <color theme="0"/>
      </font>
      <fill>
        <patternFill>
          <bgColor theme="0"/>
        </patternFill>
      </fill>
      <border>
        <left/>
        <right/>
        <top/>
        <bottom/>
      </border>
    </dxf>
    <dxf>
      <font>
        <color theme="0"/>
      </font>
      <fill>
        <patternFill>
          <bgColor theme="0"/>
        </patternFill>
      </fill>
      <border>
        <left/>
        <right/>
        <top/>
        <bottom/>
      </border>
    </dxf>
    <dxf>
      <font>
        <color theme="0"/>
      </font>
      <fill>
        <patternFill>
          <bgColor theme="0"/>
        </patternFill>
      </fill>
    </dxf>
    <dxf>
      <fill>
        <patternFill>
          <bgColor rgb="FFCCFFCC"/>
        </patternFill>
      </fill>
    </dxf>
    <dxf>
      <font>
        <color auto="1"/>
      </font>
      <fill>
        <patternFill>
          <bgColor rgb="FFCCFFCC"/>
        </patternFill>
      </fill>
    </dxf>
    <dxf>
      <font>
        <color theme="0"/>
      </font>
      <fill>
        <patternFill>
          <bgColor theme="0"/>
        </patternFill>
      </fill>
    </dxf>
    <dxf>
      <font>
        <color theme="0"/>
      </font>
      <fill>
        <patternFill>
          <bgColor theme="0"/>
        </patternFill>
      </fill>
    </dxf>
    <dxf>
      <fill>
        <patternFill>
          <bgColor rgb="FFCCFFCC"/>
        </patternFill>
      </fill>
    </dxf>
    <dxf>
      <fill>
        <patternFill>
          <bgColor rgb="FFCCFFCC"/>
        </patternFill>
      </fill>
    </dxf>
    <dxf>
      <font>
        <color theme="0"/>
      </font>
      <fill>
        <patternFill>
          <bgColor theme="0"/>
        </patternFill>
      </fill>
    </dxf>
    <dxf>
      <font>
        <color theme="0"/>
      </font>
      <fill>
        <patternFill>
          <bgColor theme="0"/>
        </patternFill>
      </fill>
    </dxf>
    <dxf>
      <font>
        <color theme="0"/>
      </font>
    </dxf>
    <dxf>
      <font>
        <color auto="1"/>
      </font>
    </dxf>
    <dxf>
      <font>
        <color auto="1"/>
      </font>
    </dxf>
    <dxf>
      <font>
        <color theme="0"/>
      </font>
    </dxf>
    <dxf>
      <font>
        <color theme="0"/>
      </font>
    </dxf>
    <dxf>
      <font>
        <color auto="1"/>
      </font>
    </dxf>
    <dxf>
      <font>
        <color auto="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none">
          <bgColor indexed="65"/>
        </patternFill>
      </fill>
    </dxf>
    <dxf>
      <fill>
        <patternFill patternType="none">
          <bgColor indexed="65"/>
        </patternFill>
      </fill>
    </dxf>
    <dxf>
      <fill>
        <patternFill patternType="none">
          <bgColor indexed="65"/>
        </patternFill>
      </fill>
    </dxf>
    <dxf>
      <font>
        <b/>
        <i val="0"/>
        <color rgb="FFFF0000"/>
      </font>
    </dxf>
    <dxf>
      <font>
        <b/>
        <i val="0"/>
        <color rgb="FFFF0000"/>
      </font>
    </dxf>
    <dxf>
      <font>
        <color theme="0"/>
      </font>
      <fill>
        <patternFill patternType="none">
          <bgColor indexed="65"/>
        </patternFill>
      </fill>
    </dxf>
    <dxf>
      <font>
        <color theme="0"/>
      </font>
      <fill>
        <patternFill patternType="solid">
          <fgColor theme="0"/>
          <bgColor theme="0"/>
        </patternFill>
      </fill>
      <border>
        <left/>
        <right/>
        <top/>
        <bottom/>
      </border>
    </dxf>
    <dxf>
      <font>
        <color theme="0"/>
      </font>
      <fill>
        <patternFill patternType="solid">
          <bgColor theme="0"/>
        </patternFill>
      </fill>
    </dxf>
    <dxf>
      <font>
        <color theme="0"/>
      </font>
      <fill>
        <patternFill>
          <fgColor theme="0"/>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name val="Cambria"/>
        <scheme val="none"/>
      </font>
      <fill>
        <patternFill>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fgColor theme="0"/>
          <bgColor theme="0"/>
        </patternFill>
      </fill>
      <border>
        <left/>
        <right/>
        <top/>
        <bottom/>
      </border>
    </dxf>
    <dxf>
      <font>
        <color theme="0"/>
      </font>
      <fill>
        <patternFill patternType="none">
          <bgColor indexed="65"/>
        </patternFill>
      </fill>
    </dxf>
    <dxf>
      <font>
        <color theme="0"/>
      </font>
      <fill>
        <patternFill>
          <bgColor theme="0"/>
        </patternFill>
      </fill>
    </dxf>
    <dxf>
      <fill>
        <patternFill>
          <bgColor theme="0"/>
        </patternFill>
      </fill>
    </dxf>
    <dxf>
      <font>
        <color theme="0"/>
      </font>
      <fill>
        <patternFill patternType="solid">
          <bgColor theme="0"/>
        </patternFill>
      </fill>
    </dxf>
    <dxf>
      <font>
        <strike/>
      </font>
    </dxf>
    <dxf>
      <font>
        <color rgb="FFFFFF00"/>
      </font>
    </dxf>
    <dxf>
      <font>
        <color theme="0"/>
      </font>
    </dxf>
    <dxf>
      <font>
        <strike/>
        <condense val="0"/>
        <extend val="0"/>
      </font>
    </dxf>
    <dxf>
      <font>
        <condense val="0"/>
        <extend val="0"/>
        <color indexed="9"/>
      </font>
      <fill>
        <patternFill patternType="none">
          <bgColor indexed="65"/>
        </patternFill>
      </fill>
      <border>
        <left/>
        <right/>
        <top/>
        <bottom/>
      </border>
    </dxf>
    <dxf>
      <font>
        <color theme="0"/>
      </font>
      <fill>
        <patternFill>
          <fgColor theme="0"/>
          <bgColor theme="0"/>
        </patternFill>
      </fill>
      <border>
        <left/>
        <right/>
        <top/>
        <bottom/>
        <vertical/>
        <horizontal/>
      </border>
    </dxf>
    <dxf>
      <font>
        <color theme="0"/>
      </font>
      <fill>
        <patternFill patternType="none">
          <fgColor indexed="64"/>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35" Type="http://schemas.openxmlformats.org/officeDocument/2006/relationships/sheetMetadata" Target="metadata.xml"/><Relationship Id="rId8" Type="http://schemas.openxmlformats.org/officeDocument/2006/relationships/worksheet" Target="worksheets/sheet8.xml"/></Relationships>
</file>

<file path=xl/ctrlProps/ctrlProp1.xml><?xml version="1.0" encoding="utf-8"?>
<formControlPr xmlns="http://schemas.microsoft.com/office/spreadsheetml/2009/9/main" objectType="CheckBox" fmlaLink="#REF!" noThreeD="1"/>
</file>

<file path=xl/ctrlProps/ctrlProp2.xml><?xml version="1.0" encoding="utf-8"?>
<formControlPr xmlns="http://schemas.microsoft.com/office/spreadsheetml/2009/9/main" objectType="CheckBox" fmlaLink="#REF!" noThreeD="1"/>
</file>

<file path=xl/ctrlProps/ctrlProp3.xml><?xml version="1.0" encoding="utf-8"?>
<formControlPr xmlns="http://schemas.microsoft.com/office/spreadsheetml/2009/9/main" objectType="CheckBox" fmlaLink="#REF!" noThreeD="1"/>
</file>

<file path=xl/ctrlProps/ctrlProp4.xml><?xml version="1.0" encoding="utf-8"?>
<formControlPr xmlns="http://schemas.microsoft.com/office/spreadsheetml/2009/9/main" objectType="CheckBox" fmlaLink="$H$28" lockText="1" noThreeD="1"/>
</file>

<file path=xl/ctrlProps/ctrlProp5.xml><?xml version="1.0" encoding="utf-8"?>
<formControlPr xmlns="http://schemas.microsoft.com/office/spreadsheetml/2009/9/main" objectType="CheckBox" fmlaLink="$H$28" lockText="1" noThreeD="1"/>
</file>

<file path=xl/ctrlProps/ctrlProp6.xml><?xml version="1.0" encoding="utf-8"?>
<formControlPr xmlns="http://schemas.microsoft.com/office/spreadsheetml/2009/9/main" objectType="CheckBox" fmlaLink="#REF!" noThreeD="1"/>
</file>

<file path=xl/ctrlProps/ctrlProp7.xml><?xml version="1.0" encoding="utf-8"?>
<formControlPr xmlns="http://schemas.microsoft.com/office/spreadsheetml/2009/9/main" objectType="CheckBox" fmlaLink="#REF!" noThreeD="1"/>
</file>

<file path=xl/ctrlProps/ctrlProp8.xml><?xml version="1.0" encoding="utf-8"?>
<formControlPr xmlns="http://schemas.microsoft.com/office/spreadsheetml/2009/9/main" objectType="CheckBox" fmlaLink="$H$21" lockText="1" noThreeD="1"/>
</file>

<file path=xl/ctrlProps/ctrlProp9.xml><?xml version="1.0" encoding="utf-8"?>
<formControlPr xmlns="http://schemas.microsoft.com/office/spreadsheetml/2009/9/main" objectType="CheckBox" fmlaLink="$I$29" noThreeD="1"/>
</file>

<file path=xl/ctrlProps/ctrlProp10.xml><?xml version="1.0" encoding="utf-8"?>
<formControlPr xmlns="http://schemas.microsoft.com/office/spreadsheetml/2009/9/main" objectType="CheckBox" fmlaLink="$J$28" noThreeD="1"/>
</file>

<file path=xl/ctrlProps/ctrlProp11.xml><?xml version="1.0" encoding="utf-8"?>
<formControlPr xmlns="http://schemas.microsoft.com/office/spreadsheetml/2009/9/main" objectType="CheckBox" fmlaLink="#REF!" noThreeD="1"/>
</file>

<file path=xl/ctrlProps/ctrlProp12.xml><?xml version="1.0" encoding="utf-8"?>
<formControlPr xmlns="http://schemas.microsoft.com/office/spreadsheetml/2009/9/main" objectType="CheckBox" fmlaLink="$J$24" noThreeD="1"/>
</file>

<file path=xl/ctrlProps/ctrlProp13.xml><?xml version="1.0" encoding="utf-8"?>
<formControlPr xmlns="http://schemas.microsoft.com/office/spreadsheetml/2009/9/main" objectType="CheckBox" fmlaLink="$K$25" noThreeD="1"/>
</file>

<file path=xl/ctrlProps/ctrlProp14.xml><?xml version="1.0" encoding="utf-8"?>
<formControlPr xmlns="http://schemas.microsoft.com/office/spreadsheetml/2009/9/main" objectType="CheckBox" fmlaLink="$K$25" noThreeD="1"/>
</file>

<file path=xl/ctrlProps/ctrlProp15.xml><?xml version="1.0" encoding="utf-8"?>
<formControlPr xmlns="http://schemas.microsoft.com/office/spreadsheetml/2009/9/main" objectType="CheckBox" fmlaLink="$P$25" noThreeD="1"/>
</file>

<file path=xl/ctrlProps/ctrlProp16.xml><?xml version="1.0" encoding="utf-8"?>
<formControlPr xmlns="http://schemas.microsoft.com/office/spreadsheetml/2009/9/main" objectType="CheckBox" fmlaLink="#REF!" noThreeD="1"/>
</file>

<file path=xl/ctrlProps/ctrlProp17.xml><?xml version="1.0" encoding="utf-8"?>
<formControlPr xmlns="http://schemas.microsoft.com/office/spreadsheetml/2009/9/main" objectType="Radio" firstButton="1" fmlaLink="$F$51" lockText="1" noThreeD="1"/>
</file>

<file path=xl/ctrlProps/ctrlProp18.xml><?xml version="1.0" encoding="utf-8"?>
<formControlPr xmlns="http://schemas.microsoft.com/office/spreadsheetml/2009/9/main" objectType="Radio" checked="Checked" lockText="1" noThreeD="1"/>
</file>

<file path=xl/ctrlProps/ctrlProp19.xml><?xml version="1.0" encoding="utf-8"?>
<formControlPr xmlns="http://schemas.microsoft.com/office/spreadsheetml/2009/9/main" objectType="CheckBox" fmlaLink="$N$3" lockText="1" noThreeD="1"/>
</file>

<file path=xl/ctrlProps/ctrlProp20.xml><?xml version="1.0" encoding="utf-8"?>
<formControlPr xmlns="http://schemas.microsoft.com/office/spreadsheetml/2009/9/main" objectType="CheckBox" fmlaLink="$O$3" lockText="1" noThreeD="1"/>
</file>

<file path=xl/ctrlProps/ctrlProp21.xml><?xml version="1.0" encoding="utf-8"?>
<formControlPr xmlns="http://schemas.microsoft.com/office/spreadsheetml/2009/9/main" objectType="CheckBox" fmlaLink="$N$3" lockText="1" noThreeD="1"/>
</file>

<file path=xl/ctrlProps/ctrlProp22.xml><?xml version="1.0" encoding="utf-8"?>
<formControlPr xmlns="http://schemas.microsoft.com/office/spreadsheetml/2009/9/main" objectType="CheckBox" fmlaLink="$O$3"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Attach 4'!A1"/></Relationships>
</file>

<file path=xl/drawings/_rels/drawing3.xml.rels><?xml version="1.0" encoding="UTF-8" standalone="yes"?>
<Relationships xmlns="http://schemas.openxmlformats.org/package/2006/relationships"><Relationship Id="rId2" Type="http://schemas.openxmlformats.org/officeDocument/2006/relationships/hyperlink" Target="#'Attach 3 (QR)'!A1"/><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2" Type="http://schemas.openxmlformats.org/officeDocument/2006/relationships/hyperlink" Target="#'Attach 5'!A1"/><Relationship Id="rId1" Type="http://schemas.openxmlformats.org/officeDocument/2006/relationships/hyperlink" Target="#'Attach 4 (A)'!A1"/></Relationships>
</file>

<file path=xl/drawings/_rels/drawing10.xml.rels><?xml version="1.0" encoding="UTF-8" standalone="yes"?>
<Relationships xmlns="http://schemas.openxmlformats.org/package/2006/relationships"><Relationship Id="rId2" Type="http://schemas.openxmlformats.org/officeDocument/2006/relationships/hyperlink" Target="#'Attach 5A'!A1"/><Relationship Id="rId1" Type="http://schemas.openxmlformats.org/officeDocument/2006/relationships/hyperlink" Target="#'Attach 4 (A)'!A1"/></Relationships>
</file>

<file path=xl/drawings/_rels/drawing11.xml.rels><?xml version="1.0" encoding="UTF-8" standalone="yes"?>
<Relationships xmlns="http://schemas.openxmlformats.org/package/2006/relationships"><Relationship Id="rId3" Type="http://schemas.openxmlformats.org/officeDocument/2006/relationships/hyperlink" Target="#'Attach 4 (A)'!A1"/><Relationship Id="rId2" Type="http://schemas.openxmlformats.org/officeDocument/2006/relationships/hyperlink" Target="#'Attach 6'!A1"/><Relationship Id="rId1" Type="http://schemas.openxmlformats.org/officeDocument/2006/relationships/hyperlink" Target="#'Attach 4 (B)'!A1"/></Relationships>
</file>

<file path=xl/drawings/_rels/drawing12.xml.rels><?xml version="1.0" encoding="UTF-8" standalone="yes"?>
<Relationships xmlns="http://schemas.openxmlformats.org/package/2006/relationships"><Relationship Id="rId2" Type="http://schemas.openxmlformats.org/officeDocument/2006/relationships/hyperlink" Target="#'Bid Form 1st Envelope '!A1"/><Relationship Id="rId1" Type="http://schemas.openxmlformats.org/officeDocument/2006/relationships/hyperlink" Target="#'Attach 14'!A1"/></Relationships>
</file>

<file path=xl/drawings/_rels/drawing13.xml.rels><?xml version="1.0" encoding="UTF-8" standalone="yes"?>
<Relationships xmlns="http://schemas.openxmlformats.org/package/2006/relationships"><Relationship Id="rId2" Type="http://schemas.openxmlformats.org/officeDocument/2006/relationships/hyperlink" Target="#'Attach 8'!A1"/><Relationship Id="rId1" Type="http://schemas.openxmlformats.org/officeDocument/2006/relationships/hyperlink" Target="#'Attach 10'!A1"/></Relationships>
</file>

<file path=xl/drawings/_rels/drawing14.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2" Type="http://schemas.openxmlformats.org/officeDocument/2006/relationships/hyperlink" Target="#'Attach 9 '!A1"/><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2" Type="http://schemas.openxmlformats.org/officeDocument/2006/relationships/hyperlink" Target="#'Attach 10'!A1"/><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2" Type="http://schemas.openxmlformats.org/officeDocument/2006/relationships/hyperlink" Target="#'Attach 12'!A1"/><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2" Type="http://schemas.openxmlformats.org/officeDocument/2006/relationships/hyperlink" Target="#'Attach 7'!A1"/><Relationship Id="rId1" Type="http://schemas.openxmlformats.org/officeDocument/2006/relationships/hyperlink" Target="#'Attach 17'!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15</xdr:row>
      <xdr:rowOff>19050</xdr:rowOff>
    </xdr:from>
    <xdr:to>
      <xdr:col>5</xdr:col>
      <xdr:colOff>0</xdr:colOff>
      <xdr:row>16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1</xdr:col>
      <xdr:colOff>190500</xdr:colOff>
      <xdr:row>17</xdr:row>
      <xdr:rowOff>123825</xdr:rowOff>
    </xdr:from>
    <xdr:to>
      <xdr:col>2</xdr:col>
      <xdr:colOff>2066925</xdr:colOff>
      <xdr:row>20</xdr:row>
      <xdr:rowOff>66675</xdr:rowOff>
    </xdr:to>
    <xdr:pic>
      <xdr:nvPicPr>
        <xdr:cNvPr id="4" name="Picture 15">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847725" y="4819650"/>
          <a:ext cx="2419350"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2333625</xdr:colOff>
      <xdr:row>17</xdr:row>
      <xdr:rowOff>133350</xdr:rowOff>
    </xdr:from>
    <xdr:to>
      <xdr:col>4</xdr:col>
      <xdr:colOff>733425</xdr:colOff>
      <xdr:row>20</xdr:row>
      <xdr:rowOff>77788</xdr:rowOff>
    </xdr:to>
    <xdr:pic>
      <xdr:nvPicPr>
        <xdr:cNvPr id="2" name="Picture 10">
          <a:extLst>
            <a:ext uri="{FF2B5EF4-FFF2-40B4-BE49-F238E27FC236}">
              <a16:creationId xmlns:a16="http://schemas.microsoft.com/office/drawing/2014/main" id="{4FEE0050-4BE1-458B-B94C-4A68146706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3533775" y="4829175"/>
          <a:ext cx="4286250" cy="7540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447674</xdr:colOff>
      <xdr:row>0</xdr:row>
      <xdr:rowOff>47626</xdr:rowOff>
    </xdr:from>
    <xdr:to>
      <xdr:col>8</xdr:col>
      <xdr:colOff>285750</xdr:colOff>
      <xdr:row>0</xdr:row>
      <xdr:rowOff>685800</xdr:rowOff>
    </xdr:to>
    <xdr:grpSp>
      <xdr:nvGrpSpPr>
        <xdr:cNvPr id="35915" name="Group 12">
          <a:hlinkClick xmlns:r="http://schemas.openxmlformats.org/officeDocument/2006/relationships" r:id="rId1" tooltip="Click for Next Attachment"/>
          <a:extLst>
            <a:ext uri="{FF2B5EF4-FFF2-40B4-BE49-F238E27FC236}">
              <a16:creationId xmlns:a16="http://schemas.microsoft.com/office/drawing/2014/main" id="{00000000-0008-0000-0200-00004B8C0000}"/>
            </a:ext>
          </a:extLst>
        </xdr:cNvPr>
        <xdr:cNvGrpSpPr>
          <a:grpSpLocks/>
        </xdr:cNvGrpSpPr>
      </xdr:nvGrpSpPr>
      <xdr:grpSpPr bwMode="auto">
        <a:xfrm>
          <a:off x="6829424" y="47626"/>
          <a:ext cx="1419226" cy="638174"/>
          <a:chOff x="738" y="5"/>
          <a:chExt cx="116" cy="73"/>
        </a:xfrm>
      </xdr:grpSpPr>
      <xdr:sp macro="" textlink="">
        <xdr:nvSpPr>
          <xdr:cNvPr id="35916" name="AutoShape 13">
            <a:extLst>
              <a:ext uri="{FF2B5EF4-FFF2-40B4-BE49-F238E27FC236}">
                <a16:creationId xmlns:a16="http://schemas.microsoft.com/office/drawing/2014/main" id="{00000000-0008-0000-0200-00004C8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470" name="Text Box 14">
            <a:extLst>
              <a:ext uri="{FF2B5EF4-FFF2-40B4-BE49-F238E27FC236}">
                <a16:creationId xmlns:a16="http://schemas.microsoft.com/office/drawing/2014/main" id="{00000000-0008-0000-0200-00000E4C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180975</xdr:colOff>
      <xdr:row>1</xdr:row>
      <xdr:rowOff>47625</xdr:rowOff>
    </xdr:from>
    <xdr:to>
      <xdr:col>7</xdr:col>
      <xdr:colOff>428625</xdr:colOff>
      <xdr:row>3</xdr:row>
      <xdr:rowOff>323850</xdr:rowOff>
    </xdr:to>
    <xdr:grpSp>
      <xdr:nvGrpSpPr>
        <xdr:cNvPr id="36937" name="Group 3">
          <a:hlinkClick xmlns:r="http://schemas.openxmlformats.org/officeDocument/2006/relationships" r:id="rId1" tooltip="Click for Next Attachment"/>
          <a:extLst>
            <a:ext uri="{FF2B5EF4-FFF2-40B4-BE49-F238E27FC236}">
              <a16:creationId xmlns:a16="http://schemas.microsoft.com/office/drawing/2014/main" id="{00000000-0008-0000-0300-000049900000}"/>
            </a:ext>
          </a:extLst>
        </xdr:cNvPr>
        <xdr:cNvGrpSpPr>
          <a:grpSpLocks/>
        </xdr:cNvGrpSpPr>
      </xdr:nvGrpSpPr>
      <xdr:grpSpPr bwMode="auto">
        <a:xfrm>
          <a:off x="6964892" y="259292"/>
          <a:ext cx="1104900" cy="699558"/>
          <a:chOff x="738" y="5"/>
          <a:chExt cx="116" cy="73"/>
        </a:xfrm>
      </xdr:grpSpPr>
      <xdr:sp macro="" textlink="">
        <xdr:nvSpPr>
          <xdr:cNvPr id="36938" name="AutoShape 1">
            <a:extLst>
              <a:ext uri="{FF2B5EF4-FFF2-40B4-BE49-F238E27FC236}">
                <a16:creationId xmlns:a16="http://schemas.microsoft.com/office/drawing/2014/main" id="{00000000-0008-0000-0300-00004A9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hlinkClick xmlns:r="http://schemas.openxmlformats.org/officeDocument/2006/relationships" r:id="rId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47625</xdr:colOff>
      <xdr:row>177</xdr:row>
      <xdr:rowOff>257175</xdr:rowOff>
    </xdr:from>
    <xdr:to>
      <xdr:col>12</xdr:col>
      <xdr:colOff>514350</xdr:colOff>
      <xdr:row>182</xdr:row>
      <xdr:rowOff>47624</xdr:rowOff>
    </xdr:to>
    <xdr:sp macro="" textlink="">
      <xdr:nvSpPr>
        <xdr:cNvPr id="9" name="AutoShape 2">
          <a:extLst>
            <a:ext uri="{FF2B5EF4-FFF2-40B4-BE49-F238E27FC236}">
              <a16:creationId xmlns:a16="http://schemas.microsoft.com/office/drawing/2014/main" id="{00000000-0008-0000-0400-000009000000}"/>
            </a:ext>
          </a:extLst>
        </xdr:cNvPr>
        <xdr:cNvSpPr>
          <a:spLocks noChangeArrowheads="1"/>
        </xdr:cNvSpPr>
      </xdr:nvSpPr>
      <xdr:spPr bwMode="auto">
        <a:xfrm>
          <a:off x="10296525" y="57511950"/>
          <a:ext cx="1152525" cy="95249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clientData/>
  </xdr:twoCellAnchor>
  <xdr:twoCellAnchor>
    <xdr:from>
      <xdr:col>11</xdr:col>
      <xdr:colOff>171450</xdr:colOff>
      <xdr:row>0</xdr:row>
      <xdr:rowOff>190500</xdr:rowOff>
    </xdr:from>
    <xdr:to>
      <xdr:col>12</xdr:col>
      <xdr:colOff>638175</xdr:colOff>
      <xdr:row>4</xdr:row>
      <xdr:rowOff>209549</xdr:rowOff>
    </xdr:to>
    <xdr:grpSp>
      <xdr:nvGrpSpPr>
        <xdr:cNvPr id="31703" name="Group 1">
          <a:hlinkClick xmlns:r="http://schemas.openxmlformats.org/officeDocument/2006/relationships" r:id="rId1" tooltip="Click for Next Attachment"/>
          <a:extLst>
            <a:ext uri="{FF2B5EF4-FFF2-40B4-BE49-F238E27FC236}">
              <a16:creationId xmlns:a16="http://schemas.microsoft.com/office/drawing/2014/main" id="{00000000-0008-0000-0400-0000D77B0000}"/>
            </a:ext>
          </a:extLst>
        </xdr:cNvPr>
        <xdr:cNvGrpSpPr>
          <a:grpSpLocks/>
        </xdr:cNvGrpSpPr>
      </xdr:nvGrpSpPr>
      <xdr:grpSpPr bwMode="auto">
        <a:xfrm>
          <a:off x="12009664" y="190500"/>
          <a:ext cx="2045154" cy="1148442"/>
          <a:chOff x="738" y="5"/>
          <a:chExt cx="116" cy="73"/>
        </a:xfrm>
      </xdr:grpSpPr>
      <xdr:sp macro="" textlink="">
        <xdr:nvSpPr>
          <xdr:cNvPr id="31706" name="AutoShape 2">
            <a:extLst>
              <a:ext uri="{FF2B5EF4-FFF2-40B4-BE49-F238E27FC236}">
                <a16:creationId xmlns:a16="http://schemas.microsoft.com/office/drawing/2014/main" id="{00000000-0008-0000-0400-0000DA7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400-000013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editAs="oneCell">
    <xdr:from>
      <xdr:col>20</xdr:col>
      <xdr:colOff>0</xdr:colOff>
      <xdr:row>133</xdr:row>
      <xdr:rowOff>9525</xdr:rowOff>
    </xdr:from>
    <xdr:to>
      <xdr:col>20</xdr:col>
      <xdr:colOff>552450</xdr:colOff>
      <xdr:row>134</xdr:row>
      <xdr:rowOff>142875</xdr:rowOff>
    </xdr:to>
    <xdr:pic>
      <xdr:nvPicPr>
        <xdr:cNvPr id="31704" name="CommandButton11">
          <a:extLst>
            <a:ext uri="{FF2B5EF4-FFF2-40B4-BE49-F238E27FC236}">
              <a16:creationId xmlns:a16="http://schemas.microsoft.com/office/drawing/2014/main" id="{00000000-0008-0000-0400-0000D87B0000}"/>
            </a:ext>
          </a:extLst>
        </xdr:cNvPr>
        <xdr:cNvPicPr preferRelativeResize="0">
          <a:picLocks noChangeArrowheads="1" noChangeShapeType="1"/>
        </xdr:cNvPicPr>
      </xdr:nvPicPr>
      <xdr:blipFill>
        <a:blip xmlns:r="http://schemas.openxmlformats.org/officeDocument/2006/relationships" r:embed="rId2" cstate="print"/>
        <a:srcRect/>
        <a:stretch>
          <a:fillRect/>
        </a:stretch>
      </xdr:blipFill>
      <xdr:spPr bwMode="auto">
        <a:xfrm>
          <a:off x="14973300" y="158200725"/>
          <a:ext cx="552450" cy="333375"/>
        </a:xfrm>
        <a:prstGeom prst="rect">
          <a:avLst/>
        </a:prstGeom>
        <a:noFill/>
        <a:ln w="9525">
          <a:noFill/>
          <a:miter lim="800000"/>
          <a:headEnd/>
          <a:tailEnd/>
        </a:ln>
      </xdr:spPr>
    </xdr:pic>
    <xdr:clientData fLocksWithSheet="0"/>
  </xdr:twoCellAnchor>
  <xdr:twoCellAnchor editAs="oneCell">
    <xdr:from>
      <xdr:col>20</xdr:col>
      <xdr:colOff>0</xdr:colOff>
      <xdr:row>133</xdr:row>
      <xdr:rowOff>9525</xdr:rowOff>
    </xdr:from>
    <xdr:to>
      <xdr:col>20</xdr:col>
      <xdr:colOff>571500</xdr:colOff>
      <xdr:row>134</xdr:row>
      <xdr:rowOff>152400</xdr:rowOff>
    </xdr:to>
    <xdr:pic>
      <xdr:nvPicPr>
        <xdr:cNvPr id="31705" name="CommandButton12">
          <a:extLst>
            <a:ext uri="{FF2B5EF4-FFF2-40B4-BE49-F238E27FC236}">
              <a16:creationId xmlns:a16="http://schemas.microsoft.com/office/drawing/2014/main" id="{00000000-0008-0000-0400-0000D97B0000}"/>
            </a:ext>
          </a:extLst>
        </xdr:cNvPr>
        <xdr:cNvPicPr preferRelativeResize="0">
          <a:picLocks noChangeArrowheads="1" noChangeShapeType="1"/>
        </xdr:cNvPicPr>
      </xdr:nvPicPr>
      <xdr:blipFill>
        <a:blip xmlns:r="http://schemas.openxmlformats.org/officeDocument/2006/relationships" r:embed="rId3" cstate="print"/>
        <a:srcRect/>
        <a:stretch>
          <a:fillRect/>
        </a:stretch>
      </xdr:blipFill>
      <xdr:spPr bwMode="auto">
        <a:xfrm>
          <a:off x="14973300" y="158200725"/>
          <a:ext cx="571500" cy="342900"/>
        </a:xfrm>
        <a:prstGeom prst="rect">
          <a:avLst/>
        </a:prstGeom>
        <a:noFill/>
        <a:ln w="9525">
          <a:noFill/>
          <a:miter lim="800000"/>
          <a:headEnd/>
          <a:tailEnd/>
        </a:ln>
      </xdr:spPr>
    </xdr:pic>
    <xdr:clientData fLocksWithSheet="0"/>
  </xdr:twoCellAnchor>
  <xdr:twoCellAnchor>
    <xdr:from>
      <xdr:col>11</xdr:col>
      <xdr:colOff>171450</xdr:colOff>
      <xdr:row>178</xdr:row>
      <xdr:rowOff>104775</xdr:rowOff>
    </xdr:from>
    <xdr:to>
      <xdr:col>12</xdr:col>
      <xdr:colOff>459335</xdr:colOff>
      <xdr:row>181</xdr:row>
      <xdr:rowOff>13569</xdr:rowOff>
    </xdr:to>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400-000008000000}"/>
            </a:ext>
          </a:extLst>
        </xdr:cNvPr>
        <xdr:cNvSpPr txBox="1">
          <a:spLocks noChangeArrowheads="1"/>
        </xdr:cNvSpPr>
      </xdr:nvSpPr>
      <xdr:spPr bwMode="auto">
        <a:xfrm>
          <a:off x="10420350" y="57721500"/>
          <a:ext cx="973685" cy="50886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438150</xdr:colOff>
      <xdr:row>0</xdr:row>
      <xdr:rowOff>38100</xdr:rowOff>
    </xdr:from>
    <xdr:to>
      <xdr:col>5</xdr:col>
      <xdr:colOff>1543050</xdr:colOff>
      <xdr:row>3</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2D258F96-5B0C-4C33-AFED-D729F12F149C}"/>
            </a:ext>
          </a:extLst>
        </xdr:cNvPr>
        <xdr:cNvGrpSpPr>
          <a:grpSpLocks/>
        </xdr:cNvGrpSpPr>
      </xdr:nvGrpSpPr>
      <xdr:grpSpPr bwMode="auto">
        <a:xfrm>
          <a:off x="8734425" y="38100"/>
          <a:ext cx="1104900" cy="942975"/>
          <a:chOff x="738" y="5"/>
          <a:chExt cx="116" cy="73"/>
        </a:xfrm>
      </xdr:grpSpPr>
      <xdr:sp macro="" textlink="">
        <xdr:nvSpPr>
          <xdr:cNvPr id="3" name="AutoShape 2">
            <a:extLst>
              <a:ext uri="{FF2B5EF4-FFF2-40B4-BE49-F238E27FC236}">
                <a16:creationId xmlns:a16="http://schemas.microsoft.com/office/drawing/2014/main" id="{D824A551-4FBD-EFF6-E5C4-578E19EE608B}"/>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2840641-3F8C-53BF-50A8-5F0CB0C5F68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26</xdr:row>
          <xdr:rowOff>0</xdr:rowOff>
        </xdr:from>
        <xdr:to>
          <xdr:col>4</xdr:col>
          <xdr:colOff>1943100</xdr:colOff>
          <xdr:row>27</xdr:row>
          <xdr:rowOff>104775</xdr:rowOff>
        </xdr:to>
        <xdr:sp macro="" textlink="">
          <xdr:nvSpPr>
            <xdr:cNvPr id="89089" name="Check Box 1" hidden="1">
              <a:extLst>
                <a:ext uri="{63B3BB69-23CF-44E3-9099-C40C66FF867C}">
                  <a14:compatExt spid="_x0000_s89089"/>
                </a:ext>
                <a:ext uri="{FF2B5EF4-FFF2-40B4-BE49-F238E27FC236}">
                  <a16:creationId xmlns:a16="http://schemas.microsoft.com/office/drawing/2014/main" id="{00000000-0008-0000-0500-0000015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5</xdr:col>
      <xdr:colOff>438150</xdr:colOff>
      <xdr:row>1</xdr:row>
      <xdr:rowOff>38100</xdr:rowOff>
    </xdr:from>
    <xdr:to>
      <xdr:col>5</xdr:col>
      <xdr:colOff>1543050</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EABEF8A3-AF41-4E3F-ACCF-FCF5E6274D80}"/>
            </a:ext>
          </a:extLst>
        </xdr:cNvPr>
        <xdr:cNvGrpSpPr>
          <a:grpSpLocks/>
        </xdr:cNvGrpSpPr>
      </xdr:nvGrpSpPr>
      <xdr:grpSpPr bwMode="auto">
        <a:xfrm>
          <a:off x="8267700" y="247650"/>
          <a:ext cx="1104900" cy="981075"/>
          <a:chOff x="738" y="5"/>
          <a:chExt cx="116" cy="73"/>
        </a:xfrm>
      </xdr:grpSpPr>
      <xdr:sp macro="" textlink="">
        <xdr:nvSpPr>
          <xdr:cNvPr id="3" name="AutoShape 2">
            <a:extLst>
              <a:ext uri="{FF2B5EF4-FFF2-40B4-BE49-F238E27FC236}">
                <a16:creationId xmlns:a16="http://schemas.microsoft.com/office/drawing/2014/main" id="{7590CF98-9B63-61E7-3247-DB5633FC1C7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5D150E37-F0D2-9C18-DDB2-C34AA76AB4F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33</xdr:row>
          <xdr:rowOff>0</xdr:rowOff>
        </xdr:from>
        <xdr:to>
          <xdr:col>5</xdr:col>
          <xdr:colOff>142875</xdr:colOff>
          <xdr:row>34</xdr:row>
          <xdr:rowOff>104775</xdr:rowOff>
        </xdr:to>
        <xdr:sp macro="" textlink="">
          <xdr:nvSpPr>
            <xdr:cNvPr id="108545" name="Check Box 1" hidden="1">
              <a:extLst>
                <a:ext uri="{63B3BB69-23CF-44E3-9099-C40C66FF867C}">
                  <a14:compatExt spid="_x0000_s108545"/>
                </a:ext>
                <a:ext uri="{FF2B5EF4-FFF2-40B4-BE49-F238E27FC236}">
                  <a16:creationId xmlns:a16="http://schemas.microsoft.com/office/drawing/2014/main" id="{00000000-0008-0000-0600-000001A8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5</xdr:col>
      <xdr:colOff>438150</xdr:colOff>
      <xdr:row>1</xdr:row>
      <xdr:rowOff>38100</xdr:rowOff>
    </xdr:from>
    <xdr:to>
      <xdr:col>5</xdr:col>
      <xdr:colOff>1543050</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47973E6-8998-4305-8A38-BF83AB2AE795}"/>
            </a:ext>
          </a:extLst>
        </xdr:cNvPr>
        <xdr:cNvGrpSpPr>
          <a:grpSpLocks/>
        </xdr:cNvGrpSpPr>
      </xdr:nvGrpSpPr>
      <xdr:grpSpPr bwMode="auto">
        <a:xfrm>
          <a:off x="8210550" y="247650"/>
          <a:ext cx="1104900" cy="714375"/>
          <a:chOff x="738" y="5"/>
          <a:chExt cx="116" cy="73"/>
        </a:xfrm>
      </xdr:grpSpPr>
      <xdr:sp macro="" textlink="">
        <xdr:nvSpPr>
          <xdr:cNvPr id="3" name="AutoShape 2">
            <a:extLst>
              <a:ext uri="{FF2B5EF4-FFF2-40B4-BE49-F238E27FC236}">
                <a16:creationId xmlns:a16="http://schemas.microsoft.com/office/drawing/2014/main" id="{DF13F694-9BD7-6C4A-3880-D815AD2D0867}"/>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B5360525-CD01-E35D-7F8F-1AA74F83B4CC}"/>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43</xdr:row>
          <xdr:rowOff>0</xdr:rowOff>
        </xdr:from>
        <xdr:to>
          <xdr:col>5</xdr:col>
          <xdr:colOff>142875</xdr:colOff>
          <xdr:row>44</xdr:row>
          <xdr:rowOff>104775</xdr:rowOff>
        </xdr:to>
        <xdr:sp macro="" textlink="">
          <xdr:nvSpPr>
            <xdr:cNvPr id="109569" name="Check Box 1" hidden="1">
              <a:extLst>
                <a:ext uri="{63B3BB69-23CF-44E3-9099-C40C66FF867C}">
                  <a14:compatExt spid="_x0000_s109569"/>
                </a:ext>
                <a:ext uri="{FF2B5EF4-FFF2-40B4-BE49-F238E27FC236}">
                  <a16:creationId xmlns:a16="http://schemas.microsoft.com/office/drawing/2014/main" id="{00000000-0008-0000-0700-000001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238125</xdr:colOff>
          <xdr:row>31</xdr:row>
          <xdr:rowOff>152400</xdr:rowOff>
        </xdr:from>
        <xdr:to>
          <xdr:col>4</xdr:col>
          <xdr:colOff>561975</xdr:colOff>
          <xdr:row>33</xdr:row>
          <xdr:rowOff>19050</xdr:rowOff>
        </xdr:to>
        <xdr:sp macro="" textlink="">
          <xdr:nvSpPr>
            <xdr:cNvPr id="109571" name="Check Box 3" hidden="1">
              <a:extLst>
                <a:ext uri="{63B3BB69-23CF-44E3-9099-C40C66FF867C}">
                  <a14:compatExt spid="_x0000_s109571"/>
                </a:ext>
                <a:ext uri="{FF2B5EF4-FFF2-40B4-BE49-F238E27FC236}">
                  <a16:creationId xmlns:a16="http://schemas.microsoft.com/office/drawing/2014/main" id="{00000000-0008-0000-0700-000003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295275</xdr:colOff>
          <xdr:row>43</xdr:row>
          <xdr:rowOff>38100</xdr:rowOff>
        </xdr:from>
        <xdr:to>
          <xdr:col>4</xdr:col>
          <xdr:colOff>619125</xdr:colOff>
          <xdr:row>46</xdr:row>
          <xdr:rowOff>76200</xdr:rowOff>
        </xdr:to>
        <xdr:sp macro="" textlink="">
          <xdr:nvSpPr>
            <xdr:cNvPr id="109572" name="Check Box 4" hidden="1">
              <a:extLst>
                <a:ext uri="{63B3BB69-23CF-44E3-9099-C40C66FF867C}">
                  <a14:compatExt spid="_x0000_s109572"/>
                </a:ext>
                <a:ext uri="{FF2B5EF4-FFF2-40B4-BE49-F238E27FC236}">
                  <a16:creationId xmlns:a16="http://schemas.microsoft.com/office/drawing/2014/main" id="{00000000-0008-0000-0700-000004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1685925</xdr:colOff>
          <xdr:row>52</xdr:row>
          <xdr:rowOff>0</xdr:rowOff>
        </xdr:from>
        <xdr:to>
          <xdr:col>5</xdr:col>
          <xdr:colOff>142875</xdr:colOff>
          <xdr:row>53</xdr:row>
          <xdr:rowOff>9525</xdr:rowOff>
        </xdr:to>
        <xdr:sp macro="" textlink="">
          <xdr:nvSpPr>
            <xdr:cNvPr id="109573" name="Check Box 5" hidden="1">
              <a:extLst>
                <a:ext uri="{63B3BB69-23CF-44E3-9099-C40C66FF867C}">
                  <a14:compatExt spid="_x0000_s109573"/>
                </a:ext>
                <a:ext uri="{FF2B5EF4-FFF2-40B4-BE49-F238E27FC236}">
                  <a16:creationId xmlns:a16="http://schemas.microsoft.com/office/drawing/2014/main" id="{00000000-0008-0000-0700-000005AC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5</xdr:col>
      <xdr:colOff>438150</xdr:colOff>
      <xdr:row>1</xdr:row>
      <xdr:rowOff>38100</xdr:rowOff>
    </xdr:from>
    <xdr:to>
      <xdr:col>5</xdr:col>
      <xdr:colOff>1543050</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DA390942-E355-4D9C-91BE-51B13BF664DF}"/>
            </a:ext>
          </a:extLst>
        </xdr:cNvPr>
        <xdr:cNvGrpSpPr>
          <a:grpSpLocks/>
        </xdr:cNvGrpSpPr>
      </xdr:nvGrpSpPr>
      <xdr:grpSpPr bwMode="auto">
        <a:xfrm>
          <a:off x="7924800" y="247650"/>
          <a:ext cx="1104900" cy="666750"/>
          <a:chOff x="738" y="5"/>
          <a:chExt cx="116" cy="73"/>
        </a:xfrm>
      </xdr:grpSpPr>
      <xdr:sp macro="" textlink="">
        <xdr:nvSpPr>
          <xdr:cNvPr id="3" name="AutoShape 2">
            <a:extLst>
              <a:ext uri="{FF2B5EF4-FFF2-40B4-BE49-F238E27FC236}">
                <a16:creationId xmlns:a16="http://schemas.microsoft.com/office/drawing/2014/main" id="{BCED8BED-58F5-D924-7222-686483441DE4}"/>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80C9BE52-120A-CF25-F593-D6806823F06D}"/>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32</xdr:row>
          <xdr:rowOff>0</xdr:rowOff>
        </xdr:from>
        <xdr:to>
          <xdr:col>5</xdr:col>
          <xdr:colOff>257175</xdr:colOff>
          <xdr:row>33</xdr:row>
          <xdr:rowOff>104775</xdr:rowOff>
        </xdr:to>
        <xdr:sp macro="" textlink="">
          <xdr:nvSpPr>
            <xdr:cNvPr id="110593" name="Check Box 1" hidden="1">
              <a:extLst>
                <a:ext uri="{63B3BB69-23CF-44E3-9099-C40C66FF867C}">
                  <a14:compatExt spid="_x0000_s110593"/>
                </a:ext>
                <a:ext uri="{FF2B5EF4-FFF2-40B4-BE49-F238E27FC236}">
                  <a16:creationId xmlns:a16="http://schemas.microsoft.com/office/drawing/2014/main" id="{00000000-0008-0000-0800-000001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114300</xdr:colOff>
          <xdr:row>30</xdr:row>
          <xdr:rowOff>342900</xdr:rowOff>
        </xdr:from>
        <xdr:to>
          <xdr:col>4</xdr:col>
          <xdr:colOff>438150</xdr:colOff>
          <xdr:row>33</xdr:row>
          <xdr:rowOff>9525</xdr:rowOff>
        </xdr:to>
        <xdr:sp macro="" textlink="">
          <xdr:nvSpPr>
            <xdr:cNvPr id="110594" name="Check Box 2" hidden="1">
              <a:extLst>
                <a:ext uri="{63B3BB69-23CF-44E3-9099-C40C66FF867C}">
                  <a14:compatExt spid="_x0000_s110594"/>
                </a:ext>
                <a:ext uri="{FF2B5EF4-FFF2-40B4-BE49-F238E27FC236}">
                  <a16:creationId xmlns:a16="http://schemas.microsoft.com/office/drawing/2014/main" id="{00000000-0008-0000-0800-000002B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438150</xdr:colOff>
      <xdr:row>1</xdr:row>
      <xdr:rowOff>38100</xdr:rowOff>
    </xdr:from>
    <xdr:to>
      <xdr:col>5</xdr:col>
      <xdr:colOff>1543050</xdr:colOff>
      <xdr:row>3</xdr:row>
      <xdr:rowOff>314325</xdr:rowOff>
    </xdr:to>
    <xdr:grpSp>
      <xdr:nvGrpSpPr>
        <xdr:cNvPr id="38985" name="Group 1">
          <a:hlinkClick xmlns:r="http://schemas.openxmlformats.org/officeDocument/2006/relationships" r:id="rId1" tooltip="Click for Next Attachment"/>
          <a:extLst>
            <a:ext uri="{FF2B5EF4-FFF2-40B4-BE49-F238E27FC236}">
              <a16:creationId xmlns:a16="http://schemas.microsoft.com/office/drawing/2014/main" id="{00000000-0008-0000-0500-000049980000}"/>
            </a:ext>
          </a:extLst>
        </xdr:cNvPr>
        <xdr:cNvGrpSpPr>
          <a:grpSpLocks/>
        </xdr:cNvGrpSpPr>
      </xdr:nvGrpSpPr>
      <xdr:grpSpPr bwMode="auto">
        <a:xfrm>
          <a:off x="8029575" y="247650"/>
          <a:ext cx="1104900" cy="695325"/>
          <a:chOff x="738" y="5"/>
          <a:chExt cx="116" cy="73"/>
        </a:xfrm>
      </xdr:grpSpPr>
      <xdr:sp macro="" textlink="">
        <xdr:nvSpPr>
          <xdr:cNvPr id="38986" name="AutoShape 2">
            <a:extLst>
              <a:ext uri="{FF2B5EF4-FFF2-40B4-BE49-F238E27FC236}">
                <a16:creationId xmlns:a16="http://schemas.microsoft.com/office/drawing/2014/main" id="{00000000-0008-0000-0500-00004A9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hlinkClick xmlns:r="http://schemas.openxmlformats.org/officeDocument/2006/relationships" r:id="rId2"/>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4</xdr:col>
          <xdr:colOff>1685925</xdr:colOff>
          <xdr:row>28</xdr:row>
          <xdr:rowOff>161925</xdr:rowOff>
        </xdr:from>
        <xdr:to>
          <xdr:col>4</xdr:col>
          <xdr:colOff>1943100</xdr:colOff>
          <xdr:row>29</xdr:row>
          <xdr:rowOff>28575</xdr:rowOff>
        </xdr:to>
        <xdr:sp macro="" textlink="">
          <xdr:nvSpPr>
            <xdr:cNvPr id="31745" name="Check Box 1" hidden="1">
              <a:extLst>
                <a:ext uri="{63B3BB69-23CF-44E3-9099-C40C66FF867C}">
                  <a14:compatExt spid="_x0000_s31745"/>
                </a:ext>
                <a:ext uri="{FF2B5EF4-FFF2-40B4-BE49-F238E27FC236}">
                  <a16:creationId xmlns:a16="http://schemas.microsoft.com/office/drawing/2014/main" id="{00000000-0008-0000-0900-0000017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6</xdr:col>
      <xdr:colOff>438150</xdr:colOff>
      <xdr:row>1</xdr:row>
      <xdr:rowOff>38100</xdr:rowOff>
    </xdr:from>
    <xdr:to>
      <xdr:col>6</xdr:col>
      <xdr:colOff>1543050</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7753350" y="247650"/>
          <a:ext cx="1104900" cy="942975"/>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5</xdr:col>
          <xdr:colOff>0</xdr:colOff>
          <xdr:row>27</xdr:row>
          <xdr:rowOff>161925</xdr:rowOff>
        </xdr:from>
        <xdr:to>
          <xdr:col>5</xdr:col>
          <xdr:colOff>257175</xdr:colOff>
          <xdr:row>28</xdr:row>
          <xdr:rowOff>28575</xdr:rowOff>
        </xdr:to>
        <xdr:sp macro="" textlink="">
          <xdr:nvSpPr>
            <xdr:cNvPr id="52225" name="Check Box 1" hidden="1">
              <a:extLst>
                <a:ext uri="{63B3BB69-23CF-44E3-9099-C40C66FF867C}">
                  <a14:compatExt spid="_x0000_s52225"/>
                </a:ext>
                <a:ext uri="{FF2B5EF4-FFF2-40B4-BE49-F238E27FC236}">
                  <a16:creationId xmlns:a16="http://schemas.microsoft.com/office/drawing/2014/main" id="{00000000-0008-0000-0A00-000001C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8</xdr:col>
      <xdr:colOff>0</xdr:colOff>
      <xdr:row>1</xdr:row>
      <xdr:rowOff>19050</xdr:rowOff>
    </xdr:from>
    <xdr:to>
      <xdr:col>11</xdr:col>
      <xdr:colOff>457200</xdr:colOff>
      <xdr:row>3</xdr:row>
      <xdr:rowOff>304800</xdr:rowOff>
    </xdr:to>
    <xdr:grpSp>
      <xdr:nvGrpSpPr>
        <xdr:cNvPr id="40009" name="Group 1">
          <a:hlinkClick xmlns:r="http://schemas.openxmlformats.org/officeDocument/2006/relationships" r:id="rId1" tooltip="Click for Next Attachment"/>
          <a:extLst>
            <a:ext uri="{FF2B5EF4-FFF2-40B4-BE49-F238E27FC236}">
              <a16:creationId xmlns:a16="http://schemas.microsoft.com/office/drawing/2014/main" id="{00000000-0008-0000-0700-0000499C0000}"/>
            </a:ext>
          </a:extLst>
        </xdr:cNvPr>
        <xdr:cNvGrpSpPr>
          <a:grpSpLocks/>
        </xdr:cNvGrpSpPr>
      </xdr:nvGrpSpPr>
      <xdr:grpSpPr bwMode="auto">
        <a:xfrm>
          <a:off x="7381875" y="228600"/>
          <a:ext cx="1066800" cy="628650"/>
          <a:chOff x="738" y="5"/>
          <a:chExt cx="116" cy="73"/>
        </a:xfrm>
      </xdr:grpSpPr>
      <xdr:sp macro="" textlink="">
        <xdr:nvSpPr>
          <xdr:cNvPr id="40010" name="AutoShape 2">
            <a:extLst>
              <a:ext uri="{FF2B5EF4-FFF2-40B4-BE49-F238E27FC236}">
                <a16:creationId xmlns:a16="http://schemas.microsoft.com/office/drawing/2014/main" id="{00000000-0008-0000-0700-00004A9C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hlinkClick xmlns:r="http://schemas.openxmlformats.org/officeDocument/2006/relationships" r:id="rId2"/>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13</xdr:col>
      <xdr:colOff>200025</xdr:colOff>
      <xdr:row>2</xdr:row>
      <xdr:rowOff>104775</xdr:rowOff>
    </xdr:from>
    <xdr:to>
      <xdr:col>15</xdr:col>
      <xdr:colOff>85725</xdr:colOff>
      <xdr:row>4</xdr:row>
      <xdr:rowOff>57150</xdr:rowOff>
    </xdr:to>
    <xdr:grpSp>
      <xdr:nvGrpSpPr>
        <xdr:cNvPr id="20" name="Group 19">
          <a:hlinkClick xmlns:r="http://schemas.openxmlformats.org/officeDocument/2006/relationships" r:id="rId3" tooltip="Click for Next Attachment"/>
          <a:extLst>
            <a:ext uri="{FF2B5EF4-FFF2-40B4-BE49-F238E27FC236}">
              <a16:creationId xmlns:a16="http://schemas.microsoft.com/office/drawing/2014/main" id="{00000000-0008-0000-0700-000014000000}"/>
            </a:ext>
          </a:extLst>
        </xdr:cNvPr>
        <xdr:cNvGrpSpPr>
          <a:grpSpLocks/>
        </xdr:cNvGrpSpPr>
      </xdr:nvGrpSpPr>
      <xdr:grpSpPr bwMode="auto">
        <a:xfrm>
          <a:off x="9210675" y="523875"/>
          <a:ext cx="0" cy="819150"/>
          <a:chOff x="738" y="5"/>
          <a:chExt cx="116" cy="73"/>
        </a:xfrm>
      </xdr:grpSpPr>
      <xdr:sp macro="" textlink="">
        <xdr:nvSpPr>
          <xdr:cNvPr id="21" name="AutoShape 2">
            <a:extLst>
              <a:ext uri="{FF2B5EF4-FFF2-40B4-BE49-F238E27FC236}">
                <a16:creationId xmlns:a16="http://schemas.microsoft.com/office/drawing/2014/main" id="{00000000-0008-0000-0700-000015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22" name="Text Box 3">
            <a:hlinkClick xmlns:r="http://schemas.openxmlformats.org/officeDocument/2006/relationships" r:id="rId2"/>
            <a:extLst>
              <a:ext uri="{FF2B5EF4-FFF2-40B4-BE49-F238E27FC236}">
                <a16:creationId xmlns:a16="http://schemas.microsoft.com/office/drawing/2014/main" id="{00000000-0008-0000-0700-000016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8</xdr:col>
          <xdr:colOff>0</xdr:colOff>
          <xdr:row>49</xdr:row>
          <xdr:rowOff>0</xdr:rowOff>
        </xdr:from>
        <xdr:to>
          <xdr:col>8</xdr:col>
          <xdr:colOff>0</xdr:colOff>
          <xdr:row>50</xdr:row>
          <xdr:rowOff>28575</xdr:rowOff>
        </xdr:to>
        <xdr:sp macro="" textlink="">
          <xdr:nvSpPr>
            <xdr:cNvPr id="32769" name="Check Box 1" hidden="1">
              <a:extLst>
                <a:ext uri="{63B3BB69-23CF-44E3-9099-C40C66FF867C}">
                  <a14:compatExt spid="_x0000_s32769"/>
                </a:ext>
                <a:ext uri="{FF2B5EF4-FFF2-40B4-BE49-F238E27FC236}">
                  <a16:creationId xmlns:a16="http://schemas.microsoft.com/office/drawing/2014/main" id="{00000000-0008-0000-0B00-000001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0</xdr:rowOff>
        </xdr:from>
        <xdr:to>
          <xdr:col>8</xdr:col>
          <xdr:colOff>0</xdr:colOff>
          <xdr:row>48</xdr:row>
          <xdr:rowOff>28575</xdr:rowOff>
        </xdr:to>
        <xdr:sp macro="" textlink="">
          <xdr:nvSpPr>
            <xdr:cNvPr id="32771" name="Check Box 3" hidden="1">
              <a:extLst>
                <a:ext uri="{63B3BB69-23CF-44E3-9099-C40C66FF867C}">
                  <a14:compatExt spid="_x0000_s32771"/>
                </a:ext>
                <a:ext uri="{FF2B5EF4-FFF2-40B4-BE49-F238E27FC236}">
                  <a16:creationId xmlns:a16="http://schemas.microsoft.com/office/drawing/2014/main" id="{00000000-0008-0000-0B00-000003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24</xdr:row>
          <xdr:rowOff>161925</xdr:rowOff>
        </xdr:from>
        <xdr:to>
          <xdr:col>5</xdr:col>
          <xdr:colOff>0</xdr:colOff>
          <xdr:row>25</xdr:row>
          <xdr:rowOff>9525</xdr:rowOff>
        </xdr:to>
        <xdr:sp macro="" textlink="">
          <xdr:nvSpPr>
            <xdr:cNvPr id="32772" name="Check Box 4" hidden="1">
              <a:extLst>
                <a:ext uri="{63B3BB69-23CF-44E3-9099-C40C66FF867C}">
                  <a14:compatExt spid="_x0000_s32772"/>
                </a:ext>
                <a:ext uri="{FF2B5EF4-FFF2-40B4-BE49-F238E27FC236}">
                  <a16:creationId xmlns:a16="http://schemas.microsoft.com/office/drawing/2014/main" id="{00000000-0008-0000-0B00-000004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24</xdr:row>
          <xdr:rowOff>161925</xdr:rowOff>
        </xdr:from>
        <xdr:to>
          <xdr:col>7</xdr:col>
          <xdr:colOff>419100</xdr:colOff>
          <xdr:row>25</xdr:row>
          <xdr:rowOff>9525</xdr:rowOff>
        </xdr:to>
        <xdr:sp macro="" textlink="">
          <xdr:nvSpPr>
            <xdr:cNvPr id="32773" name="Check Box 5" hidden="1">
              <a:extLst>
                <a:ext uri="{63B3BB69-23CF-44E3-9099-C40C66FF867C}">
                  <a14:compatExt spid="_x0000_s32773"/>
                </a:ext>
                <a:ext uri="{FF2B5EF4-FFF2-40B4-BE49-F238E27FC236}">
                  <a16:creationId xmlns:a16="http://schemas.microsoft.com/office/drawing/2014/main" id="{00000000-0008-0000-0B00-0000058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7</xdr:col>
      <xdr:colOff>152400</xdr:colOff>
      <xdr:row>1</xdr:row>
      <xdr:rowOff>47625</xdr:rowOff>
    </xdr:from>
    <xdr:to>
      <xdr:col>9</xdr:col>
      <xdr:colOff>38100</xdr:colOff>
      <xdr:row>3</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7200900" y="257175"/>
          <a:ext cx="1104900" cy="676275"/>
          <a:chOff x="738" y="5"/>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0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226484</xdr:colOff>
      <xdr:row>1</xdr:row>
      <xdr:rowOff>111125</xdr:rowOff>
    </xdr:from>
    <xdr:to>
      <xdr:col>9</xdr:col>
      <xdr:colOff>450850</xdr:colOff>
      <xdr:row>4</xdr:row>
      <xdr:rowOff>58209</xdr:rowOff>
    </xdr:to>
    <xdr:grpSp>
      <xdr:nvGrpSpPr>
        <xdr:cNvPr id="43081" name="Group 1">
          <a:hlinkClick xmlns:r="http://schemas.openxmlformats.org/officeDocument/2006/relationships" r:id="rId1" tooltip="Click for Next Attachment"/>
          <a:extLst>
            <a:ext uri="{FF2B5EF4-FFF2-40B4-BE49-F238E27FC236}">
              <a16:creationId xmlns:a16="http://schemas.microsoft.com/office/drawing/2014/main" id="{00000000-0008-0000-0900-000049A80000}"/>
            </a:ext>
          </a:extLst>
        </xdr:cNvPr>
        <xdr:cNvGrpSpPr>
          <a:grpSpLocks/>
        </xdr:cNvGrpSpPr>
      </xdr:nvGrpSpPr>
      <xdr:grpSpPr bwMode="auto">
        <a:xfrm>
          <a:off x="7698317" y="322792"/>
          <a:ext cx="2065866" cy="973667"/>
          <a:chOff x="738" y="5"/>
          <a:chExt cx="116" cy="73"/>
        </a:xfrm>
      </xdr:grpSpPr>
      <xdr:sp macro="" textlink="">
        <xdr:nvSpPr>
          <xdr:cNvPr id="43082" name="AutoShape 2">
            <a:extLst>
              <a:ext uri="{FF2B5EF4-FFF2-40B4-BE49-F238E27FC236}">
                <a16:creationId xmlns:a16="http://schemas.microsoft.com/office/drawing/2014/main" id="{00000000-0008-0000-0900-00004AA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hlinkClick xmlns:r="http://schemas.openxmlformats.org/officeDocument/2006/relationships" r:id="rId2"/>
            <a:extLst>
              <a:ext uri="{FF2B5EF4-FFF2-40B4-BE49-F238E27FC236}">
                <a16:creationId xmlns:a16="http://schemas.microsoft.com/office/drawing/2014/main" id="{00000000-0008-0000-0900-0000033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1</xdr:row>
      <xdr:rowOff>57150</xdr:rowOff>
    </xdr:from>
    <xdr:to>
      <xdr:col>7</xdr:col>
      <xdr:colOff>38100</xdr:colOff>
      <xdr:row>3</xdr:row>
      <xdr:rowOff>333375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758C4FF6-CCBD-4C36-B590-961710244B9D}"/>
            </a:ext>
          </a:extLst>
        </xdr:cNvPr>
        <xdr:cNvGrpSpPr>
          <a:grpSpLocks/>
        </xdr:cNvGrpSpPr>
      </xdr:nvGrpSpPr>
      <xdr:grpSpPr bwMode="auto">
        <a:xfrm>
          <a:off x="7258050" y="266700"/>
          <a:ext cx="1104900" cy="714375"/>
          <a:chOff x="738" y="5"/>
          <a:chExt cx="116" cy="73"/>
        </a:xfrm>
      </xdr:grpSpPr>
      <xdr:sp macro="" textlink="">
        <xdr:nvSpPr>
          <xdr:cNvPr id="3" name="AutoShape 2">
            <a:extLst>
              <a:ext uri="{FF2B5EF4-FFF2-40B4-BE49-F238E27FC236}">
                <a16:creationId xmlns:a16="http://schemas.microsoft.com/office/drawing/2014/main" id="{CA2C14A0-93BD-3C2C-FF4A-EEF85AF358B6}"/>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PATHAR3">
            <a:hlinkClick xmlns:r="http://schemas.openxmlformats.org/officeDocument/2006/relationships" r:id="rId2"/>
            <a:extLst>
              <a:ext uri="{FF2B5EF4-FFF2-40B4-BE49-F238E27FC236}">
                <a16:creationId xmlns:a16="http://schemas.microsoft.com/office/drawing/2014/main" id="{A6F277D4-0F18-6DAB-6DF2-ECF36C83E164}"/>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1</xdr:row>
      <xdr:rowOff>57150</xdr:rowOff>
    </xdr:from>
    <xdr:to>
      <xdr:col>7</xdr:col>
      <xdr:colOff>38100</xdr:colOff>
      <xdr:row>3</xdr:row>
      <xdr:rowOff>333375</xdr:rowOff>
    </xdr:to>
    <xdr:grpSp>
      <xdr:nvGrpSpPr>
        <xdr:cNvPr id="45129" name="Group 1">
          <a:hlinkClick xmlns:r="http://schemas.openxmlformats.org/officeDocument/2006/relationships" r:id="rId1" tooltip="Click for Next Attachment"/>
          <a:extLst>
            <a:ext uri="{FF2B5EF4-FFF2-40B4-BE49-F238E27FC236}">
              <a16:creationId xmlns:a16="http://schemas.microsoft.com/office/drawing/2014/main" id="{00000000-0008-0000-0A00-000049B00000}"/>
            </a:ext>
          </a:extLst>
        </xdr:cNvPr>
        <xdr:cNvGrpSpPr>
          <a:grpSpLocks/>
        </xdr:cNvGrpSpPr>
      </xdr:nvGrpSpPr>
      <xdr:grpSpPr bwMode="auto">
        <a:xfrm>
          <a:off x="7258050" y="266700"/>
          <a:ext cx="1104900" cy="714375"/>
          <a:chOff x="738" y="5"/>
          <a:chExt cx="116" cy="73"/>
        </a:xfrm>
      </xdr:grpSpPr>
      <xdr:sp macro="" textlink="">
        <xdr:nvSpPr>
          <xdr:cNvPr id="45130" name="AutoShape 2">
            <a:extLst>
              <a:ext uri="{FF2B5EF4-FFF2-40B4-BE49-F238E27FC236}">
                <a16:creationId xmlns:a16="http://schemas.microsoft.com/office/drawing/2014/main" id="{00000000-0008-0000-0A00-00004AB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PATHAR3">
            <a:hlinkClick xmlns:r="http://schemas.openxmlformats.org/officeDocument/2006/relationships" r:id="rId2"/>
            <a:extLst>
              <a:ext uri="{FF2B5EF4-FFF2-40B4-BE49-F238E27FC236}">
                <a16:creationId xmlns:a16="http://schemas.microsoft.com/office/drawing/2014/main" id="{00000000-0008-0000-0A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133350</xdr:colOff>
      <xdr:row>1</xdr:row>
      <xdr:rowOff>47625</xdr:rowOff>
    </xdr:from>
    <xdr:to>
      <xdr:col>8</xdr:col>
      <xdr:colOff>19050</xdr:colOff>
      <xdr:row>3</xdr:row>
      <xdr:rowOff>323850</xdr:rowOff>
    </xdr:to>
    <xdr:grpSp>
      <xdr:nvGrpSpPr>
        <xdr:cNvPr id="46155" name="Group 1">
          <a:hlinkClick xmlns:r="http://schemas.openxmlformats.org/officeDocument/2006/relationships" r:id="rId1" tooltip="Click for Next Attachment"/>
          <a:extLst>
            <a:ext uri="{FF2B5EF4-FFF2-40B4-BE49-F238E27FC236}">
              <a16:creationId xmlns:a16="http://schemas.microsoft.com/office/drawing/2014/main" id="{00000000-0008-0000-0F00-00004BB40000}"/>
            </a:ext>
          </a:extLst>
        </xdr:cNvPr>
        <xdr:cNvGrpSpPr>
          <a:grpSpLocks/>
        </xdr:cNvGrpSpPr>
      </xdr:nvGrpSpPr>
      <xdr:grpSpPr bwMode="auto">
        <a:xfrm>
          <a:off x="7134225" y="238125"/>
          <a:ext cx="1104900" cy="676275"/>
          <a:chOff x="738" y="5"/>
          <a:chExt cx="116" cy="73"/>
        </a:xfrm>
      </xdr:grpSpPr>
      <xdr:sp macro="" textlink="">
        <xdr:nvSpPr>
          <xdr:cNvPr id="46156" name="AutoShape 2">
            <a:extLst>
              <a:ext uri="{FF2B5EF4-FFF2-40B4-BE49-F238E27FC236}">
                <a16:creationId xmlns:a16="http://schemas.microsoft.com/office/drawing/2014/main" id="{00000000-0008-0000-0F00-00004CB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5363" name="Text Box 3">
            <a:hlinkClick xmlns:r="http://schemas.openxmlformats.org/officeDocument/2006/relationships" r:id="rId1"/>
            <a:extLst>
              <a:ext uri="{FF2B5EF4-FFF2-40B4-BE49-F238E27FC236}">
                <a16:creationId xmlns:a16="http://schemas.microsoft.com/office/drawing/2014/main" id="{00000000-0008-0000-0F00-0000033C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152400</xdr:colOff>
      <xdr:row>1</xdr:row>
      <xdr:rowOff>47625</xdr:rowOff>
    </xdr:from>
    <xdr:to>
      <xdr:col>9</xdr:col>
      <xdr:colOff>38100</xdr:colOff>
      <xdr:row>3</xdr:row>
      <xdr:rowOff>323850</xdr:rowOff>
    </xdr:to>
    <xdr:grpSp>
      <xdr:nvGrpSpPr>
        <xdr:cNvPr id="47177" name="Group 1">
          <a:hlinkClick xmlns:r="http://schemas.openxmlformats.org/officeDocument/2006/relationships" r:id="rId1" tooltip="Click for Next Attachment"/>
          <a:extLst>
            <a:ext uri="{FF2B5EF4-FFF2-40B4-BE49-F238E27FC236}">
              <a16:creationId xmlns:a16="http://schemas.microsoft.com/office/drawing/2014/main" id="{00000000-0008-0000-0B00-000049B80000}"/>
            </a:ext>
          </a:extLst>
        </xdr:cNvPr>
        <xdr:cNvGrpSpPr>
          <a:grpSpLocks/>
        </xdr:cNvGrpSpPr>
      </xdr:nvGrpSpPr>
      <xdr:grpSpPr bwMode="auto">
        <a:xfrm>
          <a:off x="7962900" y="257175"/>
          <a:ext cx="1104900" cy="676275"/>
          <a:chOff x="738" y="5"/>
          <a:chExt cx="116" cy="73"/>
        </a:xfrm>
      </xdr:grpSpPr>
      <xdr:sp macro="" textlink="">
        <xdr:nvSpPr>
          <xdr:cNvPr id="47178" name="AutoShape 2">
            <a:extLst>
              <a:ext uri="{FF2B5EF4-FFF2-40B4-BE49-F238E27FC236}">
                <a16:creationId xmlns:a16="http://schemas.microsoft.com/office/drawing/2014/main" id="{00000000-0008-0000-0B00-00004AB8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hlinkClick xmlns:r="http://schemas.openxmlformats.org/officeDocument/2006/relationships" r:id="rId2"/>
            <a:extLst>
              <a:ext uri="{FF2B5EF4-FFF2-40B4-BE49-F238E27FC236}">
                <a16:creationId xmlns:a16="http://schemas.microsoft.com/office/drawing/2014/main" id="{00000000-0008-0000-0B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49225" name="Group 1">
          <a:hlinkClick xmlns:r="http://schemas.openxmlformats.org/officeDocument/2006/relationships" r:id="rId1" tooltip="Click for Next Attachment"/>
          <a:extLst>
            <a:ext uri="{FF2B5EF4-FFF2-40B4-BE49-F238E27FC236}">
              <a16:creationId xmlns:a16="http://schemas.microsoft.com/office/drawing/2014/main" id="{00000000-0008-0000-0E00-000049C00000}"/>
            </a:ext>
          </a:extLst>
        </xdr:cNvPr>
        <xdr:cNvGrpSpPr>
          <a:grpSpLocks/>
        </xdr:cNvGrpSpPr>
      </xdr:nvGrpSpPr>
      <xdr:grpSpPr bwMode="auto">
        <a:xfrm>
          <a:off x="6715125" y="447675"/>
          <a:ext cx="1104900" cy="971550"/>
          <a:chOff x="738" y="5"/>
          <a:chExt cx="116" cy="73"/>
        </a:xfrm>
      </xdr:grpSpPr>
      <xdr:sp macro="" textlink="">
        <xdr:nvSpPr>
          <xdr:cNvPr id="49226" name="AutoShape 2">
            <a:extLst>
              <a:ext uri="{FF2B5EF4-FFF2-40B4-BE49-F238E27FC236}">
                <a16:creationId xmlns:a16="http://schemas.microsoft.com/office/drawing/2014/main" id="{00000000-0008-0000-0E00-00004AC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12</xdr:col>
      <xdr:colOff>161925</xdr:colOff>
      <xdr:row>3</xdr:row>
      <xdr:rowOff>28575</xdr:rowOff>
    </xdr:from>
    <xdr:to>
      <xdr:col>14</xdr:col>
      <xdr:colOff>47625</xdr:colOff>
      <xdr:row>4</xdr:row>
      <xdr:rowOff>0</xdr:rowOff>
    </xdr:to>
    <xdr:grpSp>
      <xdr:nvGrpSpPr>
        <xdr:cNvPr id="50249" name="Group 1">
          <a:hlinkClick xmlns:r="http://schemas.openxmlformats.org/officeDocument/2006/relationships" r:id="rId1" tooltip="Click for Next Attachment"/>
          <a:extLst>
            <a:ext uri="{FF2B5EF4-FFF2-40B4-BE49-F238E27FC236}">
              <a16:creationId xmlns:a16="http://schemas.microsoft.com/office/drawing/2014/main" id="{00000000-0008-0000-0800-000049C40000}"/>
            </a:ext>
          </a:extLst>
        </xdr:cNvPr>
        <xdr:cNvGrpSpPr>
          <a:grpSpLocks/>
        </xdr:cNvGrpSpPr>
      </xdr:nvGrpSpPr>
      <xdr:grpSpPr bwMode="auto">
        <a:xfrm>
          <a:off x="7429500" y="552450"/>
          <a:ext cx="1104900" cy="581025"/>
          <a:chOff x="738" y="5"/>
          <a:chExt cx="116" cy="73"/>
        </a:xfrm>
      </xdr:grpSpPr>
      <xdr:sp macro="" textlink="">
        <xdr:nvSpPr>
          <xdr:cNvPr id="50250" name="AutoShape 2">
            <a:extLst>
              <a:ext uri="{FF2B5EF4-FFF2-40B4-BE49-F238E27FC236}">
                <a16:creationId xmlns:a16="http://schemas.microsoft.com/office/drawing/2014/main" id="{00000000-0008-0000-0800-00004AC4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hlinkClick xmlns:r="http://schemas.openxmlformats.org/officeDocument/2006/relationships" r:id="rId2"/>
            <a:extLst>
              <a:ext uri="{FF2B5EF4-FFF2-40B4-BE49-F238E27FC236}">
                <a16:creationId xmlns:a16="http://schemas.microsoft.com/office/drawing/2014/main" id="{00000000-0008-0000-08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381000</xdr:colOff>
      <xdr:row>24</xdr:row>
      <xdr:rowOff>28575</xdr:rowOff>
    </xdr:from>
    <xdr:to>
      <xdr:col>10</xdr:col>
      <xdr:colOff>133350</xdr:colOff>
      <xdr:row>24</xdr:row>
      <xdr:rowOff>257175</xdr:rowOff>
    </xdr:to>
    <xdr:sp macro="" textlink="">
      <xdr:nvSpPr>
        <xdr:cNvPr id="11" name="TextBox 10">
          <a:extLst>
            <a:ext uri="{FF2B5EF4-FFF2-40B4-BE49-F238E27FC236}">
              <a16:creationId xmlns:a16="http://schemas.microsoft.com/office/drawing/2014/main" id="{00000000-0008-0000-0800-00000B000000}"/>
            </a:ext>
          </a:extLst>
        </xdr:cNvPr>
        <xdr:cNvSpPr txBox="1"/>
      </xdr:nvSpPr>
      <xdr:spPr>
        <a:xfrm>
          <a:off x="3886200" y="8229600"/>
          <a:ext cx="2228850" cy="228600"/>
        </a:xfrm>
        <a:prstGeom prst="rect">
          <a:avLst/>
        </a:prstGeom>
        <a:solidFill>
          <a:sysClr val="window" lastClr="FFFFFF"/>
        </a:solidFill>
        <a:ln w="9525" cmpd="sng">
          <a:noFill/>
        </a:ln>
        <a:effectLst/>
      </xdr:spPr>
      <xdr:txBody>
        <a:bodyPr vertOverflow="clip" horzOverflow="clip" wrap="square" rtlCol="0" anchor="t"/>
        <a:lstStyle/>
        <a:p>
          <a:pPr marL="0" marR="0" lvl="0" indent="0" algn="r" defTabSz="914400" eaLnBrk="1" fontAlgn="auto" latinLnBrk="0" hangingPunct="1">
            <a:lnSpc>
              <a:spcPct val="100000"/>
            </a:lnSpc>
            <a:spcBef>
              <a:spcPts val="0"/>
            </a:spcBef>
            <a:spcAft>
              <a:spcPts val="0"/>
            </a:spcAft>
            <a:buClrTx/>
            <a:buSzTx/>
            <a:buFontTx/>
            <a:buNone/>
            <a:tabLst/>
            <a:defRPr/>
          </a:pPr>
          <a:r>
            <a:rPr kumimoji="0" lang="en-IN" sz="1100" b="1" i="0" u="none" strike="noStrike" kern="0" cap="none" spc="0" normalizeH="0" baseline="0" noProof="0">
              <a:ln>
                <a:noFill/>
              </a:ln>
              <a:solidFill>
                <a:srgbClr val="0000FF"/>
              </a:solidFill>
              <a:effectLst/>
              <a:uLnTx/>
              <a:uFillTx/>
              <a:latin typeface="Calibri"/>
              <a:ea typeface="+mn-ea"/>
              <a:cs typeface="+mn-cs"/>
            </a:rPr>
            <a:t>Tick if you want to add extra sheet</a:t>
          </a:r>
          <a:endParaRPr kumimoji="0" lang="en-IN" sz="1800" b="1" i="0" u="none" strike="noStrike" kern="0" cap="none" spc="0" normalizeH="0" baseline="0" noProof="0">
            <a:ln>
              <a:noFill/>
            </a:ln>
            <a:solidFill>
              <a:srgbClr val="0000FF"/>
            </a:solidFill>
            <a:effectLst/>
            <a:uLnTx/>
            <a:uFillTx/>
            <a:latin typeface="Calibri"/>
            <a:ea typeface="+mn-ea"/>
            <a:cs typeface="+mn-cs"/>
          </a:endParaRPr>
        </a:p>
        <a:p>
          <a:pPr marL="0" marR="0" lvl="0" indent="0" algn="r" defTabSz="914400" eaLnBrk="1" fontAlgn="auto" latinLnBrk="0" hangingPunct="1">
            <a:lnSpc>
              <a:spcPct val="100000"/>
            </a:lnSpc>
            <a:spcBef>
              <a:spcPts val="0"/>
            </a:spcBef>
            <a:spcAft>
              <a:spcPts val="0"/>
            </a:spcAft>
            <a:buClrTx/>
            <a:buSzTx/>
            <a:buFontTx/>
            <a:buNone/>
            <a:tabLst/>
            <a:defRPr/>
          </a:pPr>
          <a:endParaRPr kumimoji="0" lang="en-IN" sz="1100" b="0" i="0" u="none" strike="noStrike" kern="0" cap="none" spc="0" normalizeH="0" baseline="0" noProof="0">
            <a:ln>
              <a:noFill/>
            </a:ln>
            <a:solidFill>
              <a:sysClr val="windowText" lastClr="000000"/>
            </a:solidFill>
            <a:effectLst/>
            <a:uLnTx/>
            <a:uFillTx/>
            <a:latin typeface="Calibri"/>
            <a:ea typeface="+mn-ea"/>
            <a:cs typeface="+mn-cs"/>
          </a:endParaRPr>
        </a:p>
      </xdr:txBody>
    </xdr:sp>
    <xdr:clientData/>
  </xdr:twoCellAnchor>
  <mc:AlternateContent xmlns:mc="http://schemas.openxmlformats.org/markup-compatibility/2006">
    <mc:Choice xmlns:a14="http://schemas.microsoft.com/office/drawing/2010/main" Requires="a14">
      <xdr:twoCellAnchor editAs="oneCell">
        <xdr:from>
          <xdr:col>10</xdr:col>
          <xdr:colOff>247650</xdr:colOff>
          <xdr:row>24</xdr:row>
          <xdr:rowOff>85725</xdr:rowOff>
        </xdr:from>
        <xdr:to>
          <xdr:col>11</xdr:col>
          <xdr:colOff>9525</xdr:colOff>
          <xdr:row>24</xdr:row>
          <xdr:rowOff>304800</xdr:rowOff>
        </xdr:to>
        <xdr:sp macro="" textlink="">
          <xdr:nvSpPr>
            <xdr:cNvPr id="66561" name="Check Box 1" hidden="1">
              <a:extLst>
                <a:ext uri="{63B3BB69-23CF-44E3-9099-C40C66FF867C}">
                  <a14:compatExt spid="_x0000_s66561"/>
                </a:ext>
                <a:ext uri="{FF2B5EF4-FFF2-40B4-BE49-F238E27FC236}">
                  <a16:creationId xmlns:a16="http://schemas.microsoft.com/office/drawing/2014/main" id="{00000000-0008-0000-1500-000001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8</xdr:col>
          <xdr:colOff>0</xdr:colOff>
          <xdr:row>28</xdr:row>
          <xdr:rowOff>0</xdr:rowOff>
        </xdr:from>
        <xdr:to>
          <xdr:col>8</xdr:col>
          <xdr:colOff>0</xdr:colOff>
          <xdr:row>43</xdr:row>
          <xdr:rowOff>28575</xdr:rowOff>
        </xdr:to>
        <xdr:sp macro="" textlink="">
          <xdr:nvSpPr>
            <xdr:cNvPr id="66563" name="Check Box 3" hidden="1">
              <a:extLst>
                <a:ext uri="{63B3BB69-23CF-44E3-9099-C40C66FF867C}">
                  <a14:compatExt spid="_x0000_s66563"/>
                </a:ext>
                <a:ext uri="{FF2B5EF4-FFF2-40B4-BE49-F238E27FC236}">
                  <a16:creationId xmlns:a16="http://schemas.microsoft.com/office/drawing/2014/main" id="{00000000-0008-0000-1500-0000030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5</xdr:col>
      <xdr:colOff>0</xdr:colOff>
      <xdr:row>1</xdr:row>
      <xdr:rowOff>57150</xdr:rowOff>
    </xdr:from>
    <xdr:to>
      <xdr:col>8</xdr:col>
      <xdr:colOff>276225</xdr:colOff>
      <xdr:row>3</xdr:row>
      <xdr:rowOff>542925</xdr:rowOff>
    </xdr:to>
    <xdr:grpSp>
      <xdr:nvGrpSpPr>
        <xdr:cNvPr id="2" name="Group 2">
          <a:hlinkClick xmlns:r="http://schemas.openxmlformats.org/officeDocument/2006/relationships" r:id="rId1" tooltip="Click for Next Attachment"/>
          <a:extLst>
            <a:ext uri="{FF2B5EF4-FFF2-40B4-BE49-F238E27FC236}">
              <a16:creationId xmlns:a16="http://schemas.microsoft.com/office/drawing/2014/main" id="{00000000-0008-0000-1200-000002000000}"/>
            </a:ext>
          </a:extLst>
        </xdr:cNvPr>
        <xdr:cNvGrpSpPr>
          <a:grpSpLocks/>
        </xdr:cNvGrpSpPr>
      </xdr:nvGrpSpPr>
      <xdr:grpSpPr bwMode="auto">
        <a:xfrm>
          <a:off x="7172325" y="266700"/>
          <a:ext cx="1266825" cy="819150"/>
          <a:chOff x="738" y="5"/>
          <a:chExt cx="116" cy="73"/>
        </a:xfrm>
      </xdr:grpSpPr>
      <xdr:sp macro="" textlink="">
        <xdr:nvSpPr>
          <xdr:cNvPr id="3" name="AutoShape 3">
            <a:extLst>
              <a:ext uri="{FF2B5EF4-FFF2-40B4-BE49-F238E27FC236}">
                <a16:creationId xmlns:a16="http://schemas.microsoft.com/office/drawing/2014/main" id="{00000000-0008-0000-12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extLst>
              <a:ext uri="{FF2B5EF4-FFF2-40B4-BE49-F238E27FC236}">
                <a16:creationId xmlns:a16="http://schemas.microsoft.com/office/drawing/2014/main" id="{00000000-0008-0000-12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50</xdr:row>
          <xdr:rowOff>19050</xdr:rowOff>
        </xdr:from>
        <xdr:to>
          <xdr:col>2</xdr:col>
          <xdr:colOff>752475</xdr:colOff>
          <xdr:row>50</xdr:row>
          <xdr:rowOff>228600</xdr:rowOff>
        </xdr:to>
        <xdr:sp macro="" textlink="">
          <xdr:nvSpPr>
            <xdr:cNvPr id="77825" name="Option Button 1" hidden="1">
              <a:extLst>
                <a:ext uri="{63B3BB69-23CF-44E3-9099-C40C66FF867C}">
                  <a14:compatExt spid="_x0000_s77825"/>
                </a:ext>
                <a:ext uri="{FF2B5EF4-FFF2-40B4-BE49-F238E27FC236}">
                  <a16:creationId xmlns:a16="http://schemas.microsoft.com/office/drawing/2014/main" id="{00000000-0008-0000-1800-000001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50</xdr:row>
          <xdr:rowOff>19050</xdr:rowOff>
        </xdr:from>
        <xdr:to>
          <xdr:col>3</xdr:col>
          <xdr:colOff>914400</xdr:colOff>
          <xdr:row>50</xdr:row>
          <xdr:rowOff>228600</xdr:rowOff>
        </xdr:to>
        <xdr:sp macro="" textlink="">
          <xdr:nvSpPr>
            <xdr:cNvPr id="77826" name="Option Button 2" hidden="1">
              <a:extLst>
                <a:ext uri="{63B3BB69-23CF-44E3-9099-C40C66FF867C}">
                  <a14:compatExt spid="_x0000_s77826"/>
                </a:ext>
                <a:ext uri="{FF2B5EF4-FFF2-40B4-BE49-F238E27FC236}">
                  <a16:creationId xmlns:a16="http://schemas.microsoft.com/office/drawing/2014/main" id="{00000000-0008-0000-1800-0000023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6</xdr:col>
      <xdr:colOff>383801</xdr:colOff>
      <xdr:row>2</xdr:row>
      <xdr:rowOff>123824</xdr:rowOff>
    </xdr:from>
    <xdr:to>
      <xdr:col>7</xdr:col>
      <xdr:colOff>228600</xdr:colOff>
      <xdr:row>5</xdr:row>
      <xdr:rowOff>92447</xdr:rowOff>
    </xdr:to>
    <xdr:grpSp>
      <xdr:nvGrpSpPr>
        <xdr:cNvPr id="53417" name="Group 14">
          <a:hlinkClick xmlns:r="http://schemas.openxmlformats.org/officeDocument/2006/relationships" r:id="rId1" tooltip="Back to Cover"/>
          <a:extLst>
            <a:ext uri="{FF2B5EF4-FFF2-40B4-BE49-F238E27FC236}">
              <a16:creationId xmlns:a16="http://schemas.microsoft.com/office/drawing/2014/main" id="{00000000-0008-0000-1300-0000A9D00000}"/>
            </a:ext>
          </a:extLst>
        </xdr:cNvPr>
        <xdr:cNvGrpSpPr>
          <a:grpSpLocks/>
        </xdr:cNvGrpSpPr>
      </xdr:nvGrpSpPr>
      <xdr:grpSpPr bwMode="auto">
        <a:xfrm>
          <a:off x="7498976" y="504824"/>
          <a:ext cx="1521199" cy="578223"/>
          <a:chOff x="711" y="6"/>
          <a:chExt cx="125" cy="73"/>
        </a:xfrm>
      </xdr:grpSpPr>
      <xdr:sp macro="" textlink="">
        <xdr:nvSpPr>
          <xdr:cNvPr id="53422" name="AutoShape 8">
            <a:extLst>
              <a:ext uri="{FF2B5EF4-FFF2-40B4-BE49-F238E27FC236}">
                <a16:creationId xmlns:a16="http://schemas.microsoft.com/office/drawing/2014/main" id="{00000000-0008-0000-1300-0000AED000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oneCellAnchor>
    <xdr:from>
      <xdr:col>6</xdr:col>
      <xdr:colOff>615462</xdr:colOff>
      <xdr:row>0</xdr:row>
      <xdr:rowOff>0</xdr:rowOff>
    </xdr:from>
    <xdr:ext cx="184731" cy="264560"/>
    <xdr:sp macro="" textlink="">
      <xdr:nvSpPr>
        <xdr:cNvPr id="9" name="TextBox 8">
          <a:extLst>
            <a:ext uri="{FF2B5EF4-FFF2-40B4-BE49-F238E27FC236}">
              <a16:creationId xmlns:a16="http://schemas.microsoft.com/office/drawing/2014/main" id="{00000000-0008-0000-1300-000009000000}"/>
            </a:ext>
          </a:extLst>
        </xdr:cNvPr>
        <xdr:cNvSpPr txBox="1"/>
      </xdr:nvSpPr>
      <xdr:spPr>
        <a:xfrm>
          <a:off x="6482862" y="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IN"/>
        </a:p>
      </xdr:txBody>
    </xdr:sp>
    <xdr:clientData/>
  </xdr:oneCellAnchor>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3" name="Check Box 1" hidden="1">
              <a:extLst>
                <a:ext uri="{63B3BB69-23CF-44E3-9099-C40C66FF867C}">
                  <a14:compatExt spid="_x0000_s69633"/>
                </a:ext>
                <a:ext uri="{FF2B5EF4-FFF2-40B4-BE49-F238E27FC236}">
                  <a16:creationId xmlns:a16="http://schemas.microsoft.com/office/drawing/2014/main" id="{00000000-0008-0000-1900-000001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4" name="Check Box 2" hidden="1">
              <a:extLst>
                <a:ext uri="{63B3BB69-23CF-44E3-9099-C40C66FF867C}">
                  <a14:compatExt spid="_x0000_s69634"/>
                </a:ext>
                <a:ext uri="{FF2B5EF4-FFF2-40B4-BE49-F238E27FC236}">
                  <a16:creationId xmlns:a16="http://schemas.microsoft.com/office/drawing/2014/main" id="{00000000-0008-0000-1900-000002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333375</xdr:colOff>
          <xdr:row>18</xdr:row>
          <xdr:rowOff>571500</xdr:rowOff>
        </xdr:from>
        <xdr:to>
          <xdr:col>10</xdr:col>
          <xdr:colOff>123825</xdr:colOff>
          <xdr:row>19</xdr:row>
          <xdr:rowOff>228600</xdr:rowOff>
        </xdr:to>
        <xdr:sp macro="" textlink="">
          <xdr:nvSpPr>
            <xdr:cNvPr id="69635" name="Check Box 3" hidden="1">
              <a:extLst>
                <a:ext uri="{63B3BB69-23CF-44E3-9099-C40C66FF867C}">
                  <a14:compatExt spid="_x0000_s69635"/>
                </a:ext>
                <a:ext uri="{FF2B5EF4-FFF2-40B4-BE49-F238E27FC236}">
                  <a16:creationId xmlns:a16="http://schemas.microsoft.com/office/drawing/2014/main" id="{00000000-0008-0000-1900-000003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209550</xdr:colOff>
          <xdr:row>19</xdr:row>
          <xdr:rowOff>19050</xdr:rowOff>
        </xdr:from>
        <xdr:to>
          <xdr:col>11</xdr:col>
          <xdr:colOff>0</xdr:colOff>
          <xdr:row>19</xdr:row>
          <xdr:rowOff>247650</xdr:rowOff>
        </xdr:to>
        <xdr:sp macro="" textlink="">
          <xdr:nvSpPr>
            <xdr:cNvPr id="69636" name="Check Box 4" hidden="1">
              <a:extLst>
                <a:ext uri="{63B3BB69-23CF-44E3-9099-C40C66FF867C}">
                  <a14:compatExt spid="_x0000_s69636"/>
                </a:ext>
                <a:ext uri="{FF2B5EF4-FFF2-40B4-BE49-F238E27FC236}">
                  <a16:creationId xmlns:a16="http://schemas.microsoft.com/office/drawing/2014/main" id="{00000000-0008-0000-1900-00000410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First%20Envelope%20bid%20form%20&amp;%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19.0.12\l\Shiv%20Kumar\SSK\C&amp;M\open%20tender\procurements\I-2004-Single%20shev%20pulleys\Bid%20Docs-I-2004\PDF\Vol-III\pendrive%20CS1\ann\dhramjagrah\tri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3 (QR)"/>
      <sheetName val="Attach 4"/>
      <sheetName val="Attach 5"/>
      <sheetName val="Attach 5A"/>
      <sheetName val="Attach 6"/>
      <sheetName val="Attach 7"/>
      <sheetName val="Attach 8"/>
      <sheetName val="Attach 9"/>
      <sheetName val="Attach 10 IP"/>
      <sheetName val="Attach 10"/>
      <sheetName val="Attach 11"/>
      <sheetName val="Attach 12"/>
      <sheetName val="Attach 13"/>
      <sheetName val="Bid Form 1st Env."/>
      <sheetName val="N-W (Cr.)"/>
    </sheetNames>
    <sheetDataSet>
      <sheetData sheetId="0">
        <row r="2">
          <cell r="B2" t="str">
            <v>Supply of Single sheeve close and Open type Pulleys for various TLMs under SRTS-II</v>
          </cell>
        </row>
      </sheetData>
      <sheetData sheetId="1">
        <row r="23">
          <cell r="D23">
            <v>43857</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9">
          <cell r="E9" t="str">
            <v>Contracts &amp; Materials Department</v>
          </cell>
        </row>
        <row r="10">
          <cell r="E10" t="str">
            <v>Power Grid Corporation of India Ltd.,</v>
          </cell>
        </row>
        <row r="11">
          <cell r="E11" t="str">
            <v>Near RTO Test Drive Track, Singanayakanahally</v>
          </cell>
        </row>
        <row r="12">
          <cell r="E12" t="str">
            <v>Yelahanka, Bangalore - 560 064</v>
          </cell>
        </row>
      </sheetData>
      <sheetData sheetId="12"/>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1.bin"/><Relationship Id="rId13" Type="http://schemas.openxmlformats.org/officeDocument/2006/relationships/printerSettings" Target="../printerSettings/printerSettings36.bin"/><Relationship Id="rId18" Type="http://schemas.openxmlformats.org/officeDocument/2006/relationships/printerSettings" Target="../printerSettings/printerSettings41.bin"/><Relationship Id="rId3" Type="http://schemas.openxmlformats.org/officeDocument/2006/relationships/printerSettings" Target="../printerSettings/printerSettings26.bin"/><Relationship Id="rId21" Type="http://schemas.openxmlformats.org/officeDocument/2006/relationships/printerSettings" Target="../printerSettings/printerSettings44.bin"/><Relationship Id="rId7" Type="http://schemas.openxmlformats.org/officeDocument/2006/relationships/printerSettings" Target="../printerSettings/printerSettings30.bin"/><Relationship Id="rId12" Type="http://schemas.openxmlformats.org/officeDocument/2006/relationships/printerSettings" Target="../printerSettings/printerSettings35.bin"/><Relationship Id="rId17" Type="http://schemas.openxmlformats.org/officeDocument/2006/relationships/printerSettings" Target="../printerSettings/printerSettings40.bin"/><Relationship Id="rId2" Type="http://schemas.openxmlformats.org/officeDocument/2006/relationships/printerSettings" Target="../printerSettings/printerSettings25.bin"/><Relationship Id="rId16" Type="http://schemas.openxmlformats.org/officeDocument/2006/relationships/printerSettings" Target="../printerSettings/printerSettings39.bin"/><Relationship Id="rId20" Type="http://schemas.openxmlformats.org/officeDocument/2006/relationships/printerSettings" Target="../printerSettings/printerSettings43.bin"/><Relationship Id="rId1" Type="http://schemas.openxmlformats.org/officeDocument/2006/relationships/printerSettings" Target="../printerSettings/printerSettings24.bin"/><Relationship Id="rId6" Type="http://schemas.openxmlformats.org/officeDocument/2006/relationships/printerSettings" Target="../printerSettings/printerSettings29.bin"/><Relationship Id="rId11" Type="http://schemas.openxmlformats.org/officeDocument/2006/relationships/printerSettings" Target="../printerSettings/printerSettings34.bin"/><Relationship Id="rId24" Type="http://schemas.openxmlformats.org/officeDocument/2006/relationships/drawing" Target="../drawings/drawing1.xml"/><Relationship Id="rId5" Type="http://schemas.openxmlformats.org/officeDocument/2006/relationships/printerSettings" Target="../printerSettings/printerSettings28.bin"/><Relationship Id="rId15" Type="http://schemas.openxmlformats.org/officeDocument/2006/relationships/printerSettings" Target="../printerSettings/printerSettings38.bin"/><Relationship Id="rId23" Type="http://schemas.openxmlformats.org/officeDocument/2006/relationships/printerSettings" Target="../printerSettings/printerSettings46.bin"/><Relationship Id="rId10" Type="http://schemas.openxmlformats.org/officeDocument/2006/relationships/printerSettings" Target="../printerSettings/printerSettings33.bin"/><Relationship Id="rId19" Type="http://schemas.openxmlformats.org/officeDocument/2006/relationships/printerSettings" Target="../printerSettings/printerSettings42.bin"/><Relationship Id="rId4" Type="http://schemas.openxmlformats.org/officeDocument/2006/relationships/printerSettings" Target="../printerSettings/printerSettings27.bin"/><Relationship Id="rId9" Type="http://schemas.openxmlformats.org/officeDocument/2006/relationships/printerSettings" Target="../printerSettings/printerSettings32.bin"/><Relationship Id="rId14" Type="http://schemas.openxmlformats.org/officeDocument/2006/relationships/printerSettings" Target="../printerSettings/printerSettings37.bin"/><Relationship Id="rId22" Type="http://schemas.openxmlformats.org/officeDocument/2006/relationships/printerSettings" Target="../printerSettings/printerSettings4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drawing" Target="../drawings/drawing2.xml"/><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drawing" Target="../drawings/drawing3.xml"/><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3" Type="http://schemas.openxmlformats.org/officeDocument/2006/relationships/printerSettings" Target="../printerSettings/printerSettings95.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10" Type="http://schemas.openxmlformats.org/officeDocument/2006/relationships/printerSettings" Target="../printerSettings/printerSettings102.bin"/><Relationship Id="rId19" Type="http://schemas.openxmlformats.org/officeDocument/2006/relationships/drawing" Target="../drawings/drawing4.xml"/><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5.xml"/><Relationship Id="rId1" Type="http://schemas.openxmlformats.org/officeDocument/2006/relationships/printerSettings" Target="../printerSettings/printerSettings111.bin"/><Relationship Id="rId4" Type="http://schemas.openxmlformats.org/officeDocument/2006/relationships/ctrlProp" Target="../ctrlProps/ctrlProp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112.bin"/><Relationship Id="rId4" Type="http://schemas.openxmlformats.org/officeDocument/2006/relationships/ctrlProp" Target="../ctrlProps/ctrlProp2.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6.xml"/><Relationship Id="rId2" Type="http://schemas.openxmlformats.org/officeDocument/2006/relationships/drawing" Target="../drawings/drawing7.xml"/><Relationship Id="rId1" Type="http://schemas.openxmlformats.org/officeDocument/2006/relationships/printerSettings" Target="../printerSettings/printerSettings113.bin"/><Relationship Id="rId6" Type="http://schemas.openxmlformats.org/officeDocument/2006/relationships/ctrlProp" Target="../ctrlProps/ctrlProp5.xml"/><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8.xml"/><Relationship Id="rId1" Type="http://schemas.openxmlformats.org/officeDocument/2006/relationships/printerSettings" Target="../printerSettings/printerSettings11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2.bin"/><Relationship Id="rId13" Type="http://schemas.openxmlformats.org/officeDocument/2006/relationships/printerSettings" Target="../printerSettings/printerSettings127.bin"/><Relationship Id="rId18" Type="http://schemas.openxmlformats.org/officeDocument/2006/relationships/printerSettings" Target="../printerSettings/printerSettings132.bin"/><Relationship Id="rId26" Type="http://schemas.openxmlformats.org/officeDocument/2006/relationships/ctrlProp" Target="../ctrlProps/ctrlProp9.xml"/><Relationship Id="rId3" Type="http://schemas.openxmlformats.org/officeDocument/2006/relationships/printerSettings" Target="../printerSettings/printerSettings117.bin"/><Relationship Id="rId21" Type="http://schemas.openxmlformats.org/officeDocument/2006/relationships/printerSettings" Target="../printerSettings/printerSettings135.bin"/><Relationship Id="rId7" Type="http://schemas.openxmlformats.org/officeDocument/2006/relationships/printerSettings" Target="../printerSettings/printerSettings121.bin"/><Relationship Id="rId12" Type="http://schemas.openxmlformats.org/officeDocument/2006/relationships/printerSettings" Target="../printerSettings/printerSettings126.bin"/><Relationship Id="rId17" Type="http://schemas.openxmlformats.org/officeDocument/2006/relationships/printerSettings" Target="../printerSettings/printerSettings131.bin"/><Relationship Id="rId25" Type="http://schemas.openxmlformats.org/officeDocument/2006/relationships/vmlDrawing" Target="../drawings/vmlDrawing5.vml"/><Relationship Id="rId2" Type="http://schemas.openxmlformats.org/officeDocument/2006/relationships/printerSettings" Target="../printerSettings/printerSettings116.bin"/><Relationship Id="rId16" Type="http://schemas.openxmlformats.org/officeDocument/2006/relationships/printerSettings" Target="../printerSettings/printerSettings130.bin"/><Relationship Id="rId20" Type="http://schemas.openxmlformats.org/officeDocument/2006/relationships/printerSettings" Target="../printerSettings/printerSettings134.bin"/><Relationship Id="rId1" Type="http://schemas.openxmlformats.org/officeDocument/2006/relationships/printerSettings" Target="../printerSettings/printerSettings115.bin"/><Relationship Id="rId6" Type="http://schemas.openxmlformats.org/officeDocument/2006/relationships/printerSettings" Target="../printerSettings/printerSettings120.bin"/><Relationship Id="rId11" Type="http://schemas.openxmlformats.org/officeDocument/2006/relationships/printerSettings" Target="../printerSettings/printerSettings125.bin"/><Relationship Id="rId24" Type="http://schemas.openxmlformats.org/officeDocument/2006/relationships/drawing" Target="../drawings/drawing9.xml"/><Relationship Id="rId5" Type="http://schemas.openxmlformats.org/officeDocument/2006/relationships/printerSettings" Target="../printerSettings/printerSettings119.bin"/><Relationship Id="rId15" Type="http://schemas.openxmlformats.org/officeDocument/2006/relationships/printerSettings" Target="../printerSettings/printerSettings129.bin"/><Relationship Id="rId23" Type="http://schemas.openxmlformats.org/officeDocument/2006/relationships/printerSettings" Target="../printerSettings/printerSettings137.bin"/><Relationship Id="rId10" Type="http://schemas.openxmlformats.org/officeDocument/2006/relationships/printerSettings" Target="../printerSettings/printerSettings124.bin"/><Relationship Id="rId19" Type="http://schemas.openxmlformats.org/officeDocument/2006/relationships/printerSettings" Target="../printerSettings/printerSettings133.bin"/><Relationship Id="rId4" Type="http://schemas.openxmlformats.org/officeDocument/2006/relationships/printerSettings" Target="../printerSettings/printerSettings118.bin"/><Relationship Id="rId9" Type="http://schemas.openxmlformats.org/officeDocument/2006/relationships/printerSettings" Target="../printerSettings/printerSettings123.bin"/><Relationship Id="rId14" Type="http://schemas.openxmlformats.org/officeDocument/2006/relationships/printerSettings" Target="../printerSettings/printerSettings128.bin"/><Relationship Id="rId22" Type="http://schemas.openxmlformats.org/officeDocument/2006/relationships/printerSettings" Target="../printerSettings/printerSettings13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5.bin"/><Relationship Id="rId3" Type="http://schemas.openxmlformats.org/officeDocument/2006/relationships/printerSettings" Target="../printerSettings/printerSettings140.bin"/><Relationship Id="rId7" Type="http://schemas.openxmlformats.org/officeDocument/2006/relationships/printerSettings" Target="../printerSettings/printerSettings144.bin"/><Relationship Id="rId12" Type="http://schemas.openxmlformats.org/officeDocument/2006/relationships/ctrlProp" Target="../ctrlProps/ctrlProp10.xml"/><Relationship Id="rId2" Type="http://schemas.openxmlformats.org/officeDocument/2006/relationships/printerSettings" Target="../printerSettings/printerSettings139.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vmlDrawing" Target="../drawings/vmlDrawing6.vml"/><Relationship Id="rId5" Type="http://schemas.openxmlformats.org/officeDocument/2006/relationships/printerSettings" Target="../printerSettings/printerSettings142.bin"/><Relationship Id="rId10" Type="http://schemas.openxmlformats.org/officeDocument/2006/relationships/drawing" Target="../drawings/drawing10.xml"/><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4.bin"/><Relationship Id="rId13" Type="http://schemas.openxmlformats.org/officeDocument/2006/relationships/printerSettings" Target="../printerSettings/printerSettings159.bin"/><Relationship Id="rId18" Type="http://schemas.openxmlformats.org/officeDocument/2006/relationships/printerSettings" Target="../printerSettings/printerSettings164.bin"/><Relationship Id="rId26" Type="http://schemas.openxmlformats.org/officeDocument/2006/relationships/ctrlProp" Target="../ctrlProps/ctrlProp11.xml"/><Relationship Id="rId3" Type="http://schemas.openxmlformats.org/officeDocument/2006/relationships/printerSettings" Target="../printerSettings/printerSettings149.bin"/><Relationship Id="rId21" Type="http://schemas.openxmlformats.org/officeDocument/2006/relationships/printerSettings" Target="../printerSettings/printerSettings167.bin"/><Relationship Id="rId7" Type="http://schemas.openxmlformats.org/officeDocument/2006/relationships/printerSettings" Target="../printerSettings/printerSettings153.bin"/><Relationship Id="rId12" Type="http://schemas.openxmlformats.org/officeDocument/2006/relationships/printerSettings" Target="../printerSettings/printerSettings158.bin"/><Relationship Id="rId17" Type="http://schemas.openxmlformats.org/officeDocument/2006/relationships/printerSettings" Target="../printerSettings/printerSettings163.bin"/><Relationship Id="rId25" Type="http://schemas.openxmlformats.org/officeDocument/2006/relationships/vmlDrawing" Target="../drawings/vmlDrawing7.vml"/><Relationship Id="rId2" Type="http://schemas.openxmlformats.org/officeDocument/2006/relationships/printerSettings" Target="../printerSettings/printerSettings148.bin"/><Relationship Id="rId16" Type="http://schemas.openxmlformats.org/officeDocument/2006/relationships/printerSettings" Target="../printerSettings/printerSettings162.bin"/><Relationship Id="rId20" Type="http://schemas.openxmlformats.org/officeDocument/2006/relationships/printerSettings" Target="../printerSettings/printerSettings166.bin"/><Relationship Id="rId29" Type="http://schemas.openxmlformats.org/officeDocument/2006/relationships/ctrlProp" Target="../ctrlProps/ctrlProp14.xml"/><Relationship Id="rId1" Type="http://schemas.openxmlformats.org/officeDocument/2006/relationships/printerSettings" Target="../printerSettings/printerSettings147.bin"/><Relationship Id="rId6" Type="http://schemas.openxmlformats.org/officeDocument/2006/relationships/printerSettings" Target="../printerSettings/printerSettings152.bin"/><Relationship Id="rId11" Type="http://schemas.openxmlformats.org/officeDocument/2006/relationships/printerSettings" Target="../printerSettings/printerSettings157.bin"/><Relationship Id="rId24" Type="http://schemas.openxmlformats.org/officeDocument/2006/relationships/drawing" Target="../drawings/drawing11.xml"/><Relationship Id="rId5" Type="http://schemas.openxmlformats.org/officeDocument/2006/relationships/printerSettings" Target="../printerSettings/printerSettings151.bin"/><Relationship Id="rId15" Type="http://schemas.openxmlformats.org/officeDocument/2006/relationships/printerSettings" Target="../printerSettings/printerSettings161.bin"/><Relationship Id="rId23" Type="http://schemas.openxmlformats.org/officeDocument/2006/relationships/printerSettings" Target="../printerSettings/printerSettings169.bin"/><Relationship Id="rId28" Type="http://schemas.openxmlformats.org/officeDocument/2006/relationships/ctrlProp" Target="../ctrlProps/ctrlProp13.xml"/><Relationship Id="rId10" Type="http://schemas.openxmlformats.org/officeDocument/2006/relationships/printerSettings" Target="../printerSettings/printerSettings156.bin"/><Relationship Id="rId19" Type="http://schemas.openxmlformats.org/officeDocument/2006/relationships/printerSettings" Target="../printerSettings/printerSettings165.bin"/><Relationship Id="rId4" Type="http://schemas.openxmlformats.org/officeDocument/2006/relationships/printerSettings" Target="../printerSettings/printerSettings150.bin"/><Relationship Id="rId9" Type="http://schemas.openxmlformats.org/officeDocument/2006/relationships/printerSettings" Target="../printerSettings/printerSettings155.bin"/><Relationship Id="rId14" Type="http://schemas.openxmlformats.org/officeDocument/2006/relationships/printerSettings" Target="../printerSettings/printerSettings160.bin"/><Relationship Id="rId22" Type="http://schemas.openxmlformats.org/officeDocument/2006/relationships/printerSettings" Target="../printerSettings/printerSettings168.bin"/><Relationship Id="rId27" Type="http://schemas.openxmlformats.org/officeDocument/2006/relationships/ctrlProp" Target="../ctrlProps/ctrlProp12.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77.bin"/><Relationship Id="rId3" Type="http://schemas.openxmlformats.org/officeDocument/2006/relationships/printerSettings" Target="../printerSettings/printerSettings172.bin"/><Relationship Id="rId7" Type="http://schemas.openxmlformats.org/officeDocument/2006/relationships/printerSettings" Target="../printerSettings/printerSettings176.bin"/><Relationship Id="rId2" Type="http://schemas.openxmlformats.org/officeDocument/2006/relationships/printerSettings" Target="../printerSettings/printerSettings171.bin"/><Relationship Id="rId1" Type="http://schemas.openxmlformats.org/officeDocument/2006/relationships/printerSettings" Target="../printerSettings/printerSettings170.bin"/><Relationship Id="rId6" Type="http://schemas.openxmlformats.org/officeDocument/2006/relationships/printerSettings" Target="../printerSettings/printerSettings175.bin"/><Relationship Id="rId5" Type="http://schemas.openxmlformats.org/officeDocument/2006/relationships/printerSettings" Target="../printerSettings/printerSettings174.bin"/><Relationship Id="rId10" Type="http://schemas.openxmlformats.org/officeDocument/2006/relationships/drawing" Target="../drawings/drawing12.xml"/><Relationship Id="rId4" Type="http://schemas.openxmlformats.org/officeDocument/2006/relationships/printerSettings" Target="../printerSettings/printerSettings173.bin"/><Relationship Id="rId9" Type="http://schemas.openxmlformats.org/officeDocument/2006/relationships/printerSettings" Target="../printerSettings/printerSettings178.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6.bin"/><Relationship Id="rId13" Type="http://schemas.openxmlformats.org/officeDocument/2006/relationships/printerSettings" Target="../printerSettings/printerSettings191.bin"/><Relationship Id="rId18" Type="http://schemas.openxmlformats.org/officeDocument/2006/relationships/printerSettings" Target="../printerSettings/printerSettings196.bin"/><Relationship Id="rId3" Type="http://schemas.openxmlformats.org/officeDocument/2006/relationships/printerSettings" Target="../printerSettings/printerSettings181.bin"/><Relationship Id="rId21" Type="http://schemas.openxmlformats.org/officeDocument/2006/relationships/printerSettings" Target="../printerSettings/printerSettings199.bin"/><Relationship Id="rId7" Type="http://schemas.openxmlformats.org/officeDocument/2006/relationships/printerSettings" Target="../printerSettings/printerSettings185.bin"/><Relationship Id="rId12" Type="http://schemas.openxmlformats.org/officeDocument/2006/relationships/printerSettings" Target="../printerSettings/printerSettings190.bin"/><Relationship Id="rId17" Type="http://schemas.openxmlformats.org/officeDocument/2006/relationships/printerSettings" Target="../printerSettings/printerSettings195.bin"/><Relationship Id="rId2" Type="http://schemas.openxmlformats.org/officeDocument/2006/relationships/printerSettings" Target="../printerSettings/printerSettings180.bin"/><Relationship Id="rId16" Type="http://schemas.openxmlformats.org/officeDocument/2006/relationships/printerSettings" Target="../printerSettings/printerSettings194.bin"/><Relationship Id="rId20" Type="http://schemas.openxmlformats.org/officeDocument/2006/relationships/printerSettings" Target="../printerSettings/printerSettings198.bin"/><Relationship Id="rId1" Type="http://schemas.openxmlformats.org/officeDocument/2006/relationships/printerSettings" Target="../printerSettings/printerSettings179.bin"/><Relationship Id="rId6" Type="http://schemas.openxmlformats.org/officeDocument/2006/relationships/printerSettings" Target="../printerSettings/printerSettings184.bin"/><Relationship Id="rId11" Type="http://schemas.openxmlformats.org/officeDocument/2006/relationships/printerSettings" Target="../printerSettings/printerSettings189.bin"/><Relationship Id="rId24" Type="http://schemas.openxmlformats.org/officeDocument/2006/relationships/drawing" Target="../drawings/drawing13.xml"/><Relationship Id="rId5" Type="http://schemas.openxmlformats.org/officeDocument/2006/relationships/printerSettings" Target="../printerSettings/printerSettings183.bin"/><Relationship Id="rId15" Type="http://schemas.openxmlformats.org/officeDocument/2006/relationships/printerSettings" Target="../printerSettings/printerSettings193.bin"/><Relationship Id="rId23" Type="http://schemas.openxmlformats.org/officeDocument/2006/relationships/printerSettings" Target="../printerSettings/printerSettings201.bin"/><Relationship Id="rId10" Type="http://schemas.openxmlformats.org/officeDocument/2006/relationships/printerSettings" Target="../printerSettings/printerSettings188.bin"/><Relationship Id="rId19" Type="http://schemas.openxmlformats.org/officeDocument/2006/relationships/printerSettings" Target="../printerSettings/printerSettings197.bin"/><Relationship Id="rId4" Type="http://schemas.openxmlformats.org/officeDocument/2006/relationships/printerSettings" Target="../printerSettings/printerSettings182.bin"/><Relationship Id="rId9" Type="http://schemas.openxmlformats.org/officeDocument/2006/relationships/printerSettings" Target="../printerSettings/printerSettings187.bin"/><Relationship Id="rId14" Type="http://schemas.openxmlformats.org/officeDocument/2006/relationships/printerSettings" Target="../printerSettings/printerSettings192.bin"/><Relationship Id="rId22" Type="http://schemas.openxmlformats.org/officeDocument/2006/relationships/printerSettings" Target="../printerSettings/printerSettings200.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20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0.bin"/><Relationship Id="rId13" Type="http://schemas.openxmlformats.org/officeDocument/2006/relationships/printerSettings" Target="../printerSettings/printerSettings215.bin"/><Relationship Id="rId18" Type="http://schemas.openxmlformats.org/officeDocument/2006/relationships/printerSettings" Target="../printerSettings/printerSettings220.bin"/><Relationship Id="rId3" Type="http://schemas.openxmlformats.org/officeDocument/2006/relationships/printerSettings" Target="../printerSettings/printerSettings205.bin"/><Relationship Id="rId21" Type="http://schemas.openxmlformats.org/officeDocument/2006/relationships/printerSettings" Target="../printerSettings/printerSettings223.bin"/><Relationship Id="rId7" Type="http://schemas.openxmlformats.org/officeDocument/2006/relationships/printerSettings" Target="../printerSettings/printerSettings209.bin"/><Relationship Id="rId12" Type="http://schemas.openxmlformats.org/officeDocument/2006/relationships/printerSettings" Target="../printerSettings/printerSettings214.bin"/><Relationship Id="rId17" Type="http://schemas.openxmlformats.org/officeDocument/2006/relationships/printerSettings" Target="../printerSettings/printerSettings219.bin"/><Relationship Id="rId2" Type="http://schemas.openxmlformats.org/officeDocument/2006/relationships/printerSettings" Target="../printerSettings/printerSettings204.bin"/><Relationship Id="rId16" Type="http://schemas.openxmlformats.org/officeDocument/2006/relationships/printerSettings" Target="../printerSettings/printerSettings218.bin"/><Relationship Id="rId20" Type="http://schemas.openxmlformats.org/officeDocument/2006/relationships/printerSettings" Target="../printerSettings/printerSettings222.bin"/><Relationship Id="rId1" Type="http://schemas.openxmlformats.org/officeDocument/2006/relationships/printerSettings" Target="../printerSettings/printerSettings203.bin"/><Relationship Id="rId6" Type="http://schemas.openxmlformats.org/officeDocument/2006/relationships/printerSettings" Target="../printerSettings/printerSettings208.bin"/><Relationship Id="rId11" Type="http://schemas.openxmlformats.org/officeDocument/2006/relationships/printerSettings" Target="../printerSettings/printerSettings213.bin"/><Relationship Id="rId24" Type="http://schemas.openxmlformats.org/officeDocument/2006/relationships/drawing" Target="../drawings/drawing15.xml"/><Relationship Id="rId5" Type="http://schemas.openxmlformats.org/officeDocument/2006/relationships/printerSettings" Target="../printerSettings/printerSettings207.bin"/><Relationship Id="rId15" Type="http://schemas.openxmlformats.org/officeDocument/2006/relationships/printerSettings" Target="../printerSettings/printerSettings217.bin"/><Relationship Id="rId23" Type="http://schemas.openxmlformats.org/officeDocument/2006/relationships/printerSettings" Target="../printerSettings/printerSettings225.bin"/><Relationship Id="rId10" Type="http://schemas.openxmlformats.org/officeDocument/2006/relationships/printerSettings" Target="../printerSettings/printerSettings212.bin"/><Relationship Id="rId19" Type="http://schemas.openxmlformats.org/officeDocument/2006/relationships/printerSettings" Target="../printerSettings/printerSettings221.bin"/><Relationship Id="rId4" Type="http://schemas.openxmlformats.org/officeDocument/2006/relationships/printerSettings" Target="../printerSettings/printerSettings206.bin"/><Relationship Id="rId9" Type="http://schemas.openxmlformats.org/officeDocument/2006/relationships/printerSettings" Target="../printerSettings/printerSettings211.bin"/><Relationship Id="rId14" Type="http://schemas.openxmlformats.org/officeDocument/2006/relationships/printerSettings" Target="../printerSettings/printerSettings216.bin"/><Relationship Id="rId22" Type="http://schemas.openxmlformats.org/officeDocument/2006/relationships/printerSettings" Target="../printerSettings/printerSettings22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3.bin"/><Relationship Id="rId13" Type="http://schemas.openxmlformats.org/officeDocument/2006/relationships/printerSettings" Target="../printerSettings/printerSettings238.bin"/><Relationship Id="rId18" Type="http://schemas.openxmlformats.org/officeDocument/2006/relationships/printerSettings" Target="../printerSettings/printerSettings243.bin"/><Relationship Id="rId3" Type="http://schemas.openxmlformats.org/officeDocument/2006/relationships/printerSettings" Target="../printerSettings/printerSettings228.bin"/><Relationship Id="rId21" Type="http://schemas.openxmlformats.org/officeDocument/2006/relationships/printerSettings" Target="../printerSettings/printerSettings246.bin"/><Relationship Id="rId7" Type="http://schemas.openxmlformats.org/officeDocument/2006/relationships/printerSettings" Target="../printerSettings/printerSettings232.bin"/><Relationship Id="rId12" Type="http://schemas.openxmlformats.org/officeDocument/2006/relationships/printerSettings" Target="../printerSettings/printerSettings237.bin"/><Relationship Id="rId17" Type="http://schemas.openxmlformats.org/officeDocument/2006/relationships/printerSettings" Target="../printerSettings/printerSettings242.bin"/><Relationship Id="rId2" Type="http://schemas.openxmlformats.org/officeDocument/2006/relationships/printerSettings" Target="../printerSettings/printerSettings227.bin"/><Relationship Id="rId16" Type="http://schemas.openxmlformats.org/officeDocument/2006/relationships/printerSettings" Target="../printerSettings/printerSettings241.bin"/><Relationship Id="rId20" Type="http://schemas.openxmlformats.org/officeDocument/2006/relationships/printerSettings" Target="../printerSettings/printerSettings245.bin"/><Relationship Id="rId1" Type="http://schemas.openxmlformats.org/officeDocument/2006/relationships/printerSettings" Target="../printerSettings/printerSettings226.bin"/><Relationship Id="rId6" Type="http://schemas.openxmlformats.org/officeDocument/2006/relationships/printerSettings" Target="../printerSettings/printerSettings231.bin"/><Relationship Id="rId11" Type="http://schemas.openxmlformats.org/officeDocument/2006/relationships/printerSettings" Target="../printerSettings/printerSettings236.bin"/><Relationship Id="rId24" Type="http://schemas.openxmlformats.org/officeDocument/2006/relationships/drawing" Target="../drawings/drawing16.xml"/><Relationship Id="rId5" Type="http://schemas.openxmlformats.org/officeDocument/2006/relationships/printerSettings" Target="../printerSettings/printerSettings230.bin"/><Relationship Id="rId15" Type="http://schemas.openxmlformats.org/officeDocument/2006/relationships/printerSettings" Target="../printerSettings/printerSettings240.bin"/><Relationship Id="rId23" Type="http://schemas.openxmlformats.org/officeDocument/2006/relationships/printerSettings" Target="../printerSettings/printerSettings248.bin"/><Relationship Id="rId10" Type="http://schemas.openxmlformats.org/officeDocument/2006/relationships/printerSettings" Target="../printerSettings/printerSettings235.bin"/><Relationship Id="rId19" Type="http://schemas.openxmlformats.org/officeDocument/2006/relationships/printerSettings" Target="../printerSettings/printerSettings244.bin"/><Relationship Id="rId4" Type="http://schemas.openxmlformats.org/officeDocument/2006/relationships/printerSettings" Target="../printerSettings/printerSettings229.bin"/><Relationship Id="rId9" Type="http://schemas.openxmlformats.org/officeDocument/2006/relationships/printerSettings" Target="../printerSettings/printerSettings234.bin"/><Relationship Id="rId14" Type="http://schemas.openxmlformats.org/officeDocument/2006/relationships/printerSettings" Target="../printerSettings/printerSettings239.bin"/><Relationship Id="rId22" Type="http://schemas.openxmlformats.org/officeDocument/2006/relationships/printerSettings" Target="../printerSettings/printerSettings24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56.bin"/><Relationship Id="rId13" Type="http://schemas.openxmlformats.org/officeDocument/2006/relationships/printerSettings" Target="../printerSettings/printerSettings261.bin"/><Relationship Id="rId18" Type="http://schemas.openxmlformats.org/officeDocument/2006/relationships/printerSettings" Target="../printerSettings/printerSettings266.bin"/><Relationship Id="rId3" Type="http://schemas.openxmlformats.org/officeDocument/2006/relationships/printerSettings" Target="../printerSettings/printerSettings251.bin"/><Relationship Id="rId21" Type="http://schemas.openxmlformats.org/officeDocument/2006/relationships/printerSettings" Target="../printerSettings/printerSettings269.bin"/><Relationship Id="rId7" Type="http://schemas.openxmlformats.org/officeDocument/2006/relationships/printerSettings" Target="../printerSettings/printerSettings255.bin"/><Relationship Id="rId12" Type="http://schemas.openxmlformats.org/officeDocument/2006/relationships/printerSettings" Target="../printerSettings/printerSettings260.bin"/><Relationship Id="rId17" Type="http://schemas.openxmlformats.org/officeDocument/2006/relationships/printerSettings" Target="../printerSettings/printerSettings265.bin"/><Relationship Id="rId2" Type="http://schemas.openxmlformats.org/officeDocument/2006/relationships/printerSettings" Target="../printerSettings/printerSettings250.bin"/><Relationship Id="rId16" Type="http://schemas.openxmlformats.org/officeDocument/2006/relationships/printerSettings" Target="../printerSettings/printerSettings264.bin"/><Relationship Id="rId20" Type="http://schemas.openxmlformats.org/officeDocument/2006/relationships/printerSettings" Target="../printerSettings/printerSettings268.bin"/><Relationship Id="rId1" Type="http://schemas.openxmlformats.org/officeDocument/2006/relationships/printerSettings" Target="../printerSettings/printerSettings249.bin"/><Relationship Id="rId6" Type="http://schemas.openxmlformats.org/officeDocument/2006/relationships/printerSettings" Target="../printerSettings/printerSettings254.bin"/><Relationship Id="rId11" Type="http://schemas.openxmlformats.org/officeDocument/2006/relationships/printerSettings" Target="../printerSettings/printerSettings259.bin"/><Relationship Id="rId24" Type="http://schemas.openxmlformats.org/officeDocument/2006/relationships/drawing" Target="../drawings/drawing17.xml"/><Relationship Id="rId5" Type="http://schemas.openxmlformats.org/officeDocument/2006/relationships/printerSettings" Target="../printerSettings/printerSettings253.bin"/><Relationship Id="rId15" Type="http://schemas.openxmlformats.org/officeDocument/2006/relationships/printerSettings" Target="../printerSettings/printerSettings263.bin"/><Relationship Id="rId23" Type="http://schemas.openxmlformats.org/officeDocument/2006/relationships/printerSettings" Target="../printerSettings/printerSettings271.bin"/><Relationship Id="rId10" Type="http://schemas.openxmlformats.org/officeDocument/2006/relationships/printerSettings" Target="../printerSettings/printerSettings258.bin"/><Relationship Id="rId19" Type="http://schemas.openxmlformats.org/officeDocument/2006/relationships/printerSettings" Target="../printerSettings/printerSettings267.bin"/><Relationship Id="rId4" Type="http://schemas.openxmlformats.org/officeDocument/2006/relationships/printerSettings" Target="../printerSettings/printerSettings252.bin"/><Relationship Id="rId9" Type="http://schemas.openxmlformats.org/officeDocument/2006/relationships/printerSettings" Target="../printerSettings/printerSettings257.bin"/><Relationship Id="rId14" Type="http://schemas.openxmlformats.org/officeDocument/2006/relationships/printerSettings" Target="../printerSettings/printerSettings262.bin"/><Relationship Id="rId22" Type="http://schemas.openxmlformats.org/officeDocument/2006/relationships/printerSettings" Target="../printerSettings/printerSettings270.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79.bin"/><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3" Type="http://schemas.openxmlformats.org/officeDocument/2006/relationships/printerSettings" Target="../printerSettings/printerSettings274.bin"/><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10" Type="http://schemas.openxmlformats.org/officeDocument/2006/relationships/printerSettings" Target="../printerSettings/printerSettings281.bin"/><Relationship Id="rId19" Type="http://schemas.openxmlformats.org/officeDocument/2006/relationships/drawing" Target="../drawings/drawing18.xml"/><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7.bin"/><Relationship Id="rId13" Type="http://schemas.openxmlformats.org/officeDocument/2006/relationships/printerSettings" Target="../printerSettings/printerSettings302.bin"/><Relationship Id="rId18" Type="http://schemas.openxmlformats.org/officeDocument/2006/relationships/printerSettings" Target="../printerSettings/printerSettings307.bin"/><Relationship Id="rId26" Type="http://schemas.openxmlformats.org/officeDocument/2006/relationships/ctrlProp" Target="../ctrlProps/ctrlProp15.xml"/><Relationship Id="rId3" Type="http://schemas.openxmlformats.org/officeDocument/2006/relationships/printerSettings" Target="../printerSettings/printerSettings292.bin"/><Relationship Id="rId21" Type="http://schemas.openxmlformats.org/officeDocument/2006/relationships/printerSettings" Target="../printerSettings/printerSettings310.bin"/><Relationship Id="rId7" Type="http://schemas.openxmlformats.org/officeDocument/2006/relationships/printerSettings" Target="../printerSettings/printerSettings296.bin"/><Relationship Id="rId12" Type="http://schemas.openxmlformats.org/officeDocument/2006/relationships/printerSettings" Target="../printerSettings/printerSettings301.bin"/><Relationship Id="rId17" Type="http://schemas.openxmlformats.org/officeDocument/2006/relationships/printerSettings" Target="../printerSettings/printerSettings306.bin"/><Relationship Id="rId25" Type="http://schemas.openxmlformats.org/officeDocument/2006/relationships/vmlDrawing" Target="../drawings/vmlDrawing8.vml"/><Relationship Id="rId2" Type="http://schemas.openxmlformats.org/officeDocument/2006/relationships/printerSettings" Target="../printerSettings/printerSettings291.bin"/><Relationship Id="rId16" Type="http://schemas.openxmlformats.org/officeDocument/2006/relationships/printerSettings" Target="../printerSettings/printerSettings305.bin"/><Relationship Id="rId20" Type="http://schemas.openxmlformats.org/officeDocument/2006/relationships/printerSettings" Target="../printerSettings/printerSettings309.bin"/><Relationship Id="rId1" Type="http://schemas.openxmlformats.org/officeDocument/2006/relationships/printerSettings" Target="../printerSettings/printerSettings290.bin"/><Relationship Id="rId6" Type="http://schemas.openxmlformats.org/officeDocument/2006/relationships/printerSettings" Target="../printerSettings/printerSettings295.bin"/><Relationship Id="rId11" Type="http://schemas.openxmlformats.org/officeDocument/2006/relationships/printerSettings" Target="../printerSettings/printerSettings300.bin"/><Relationship Id="rId24" Type="http://schemas.openxmlformats.org/officeDocument/2006/relationships/drawing" Target="../drawings/drawing19.xml"/><Relationship Id="rId5" Type="http://schemas.openxmlformats.org/officeDocument/2006/relationships/printerSettings" Target="../printerSettings/printerSettings294.bin"/><Relationship Id="rId15" Type="http://schemas.openxmlformats.org/officeDocument/2006/relationships/printerSettings" Target="../printerSettings/printerSettings304.bin"/><Relationship Id="rId23" Type="http://schemas.openxmlformats.org/officeDocument/2006/relationships/printerSettings" Target="../printerSettings/printerSettings312.bin"/><Relationship Id="rId10" Type="http://schemas.openxmlformats.org/officeDocument/2006/relationships/printerSettings" Target="../printerSettings/printerSettings299.bin"/><Relationship Id="rId19" Type="http://schemas.openxmlformats.org/officeDocument/2006/relationships/printerSettings" Target="../printerSettings/printerSettings308.bin"/><Relationship Id="rId4" Type="http://schemas.openxmlformats.org/officeDocument/2006/relationships/printerSettings" Target="../printerSettings/printerSettings293.bin"/><Relationship Id="rId9" Type="http://schemas.openxmlformats.org/officeDocument/2006/relationships/printerSettings" Target="../printerSettings/printerSettings298.bin"/><Relationship Id="rId14" Type="http://schemas.openxmlformats.org/officeDocument/2006/relationships/printerSettings" Target="../printerSettings/printerSettings303.bin"/><Relationship Id="rId22" Type="http://schemas.openxmlformats.org/officeDocument/2006/relationships/printerSettings" Target="../printerSettings/printerSettings311.bin"/><Relationship Id="rId27" Type="http://schemas.openxmlformats.org/officeDocument/2006/relationships/ctrlProp" Target="../ctrlProps/ctrlProp16.xml"/></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320.bin"/><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3" Type="http://schemas.openxmlformats.org/officeDocument/2006/relationships/printerSettings" Target="../printerSettings/printerSettings315.bin"/><Relationship Id="rId7" Type="http://schemas.openxmlformats.org/officeDocument/2006/relationships/printerSettings" Target="../printerSettings/printerSettings319.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20.xml"/><Relationship Id="rId1" Type="http://schemas.openxmlformats.org/officeDocument/2006/relationships/printerSettings" Target="../printerSettings/printerSettings332.bin"/><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340.bin"/><Relationship Id="rId13" Type="http://schemas.openxmlformats.org/officeDocument/2006/relationships/printerSettings" Target="../printerSettings/printerSettings345.bin"/><Relationship Id="rId18" Type="http://schemas.openxmlformats.org/officeDocument/2006/relationships/printerSettings" Target="../printerSettings/printerSettings350.bin"/><Relationship Id="rId3" Type="http://schemas.openxmlformats.org/officeDocument/2006/relationships/printerSettings" Target="../printerSettings/printerSettings335.bin"/><Relationship Id="rId21" Type="http://schemas.openxmlformats.org/officeDocument/2006/relationships/vmlDrawing" Target="../drawings/vmlDrawing10.vml"/><Relationship Id="rId7" Type="http://schemas.openxmlformats.org/officeDocument/2006/relationships/printerSettings" Target="../printerSettings/printerSettings339.bin"/><Relationship Id="rId12" Type="http://schemas.openxmlformats.org/officeDocument/2006/relationships/printerSettings" Target="../printerSettings/printerSettings344.bin"/><Relationship Id="rId17" Type="http://schemas.openxmlformats.org/officeDocument/2006/relationships/printerSettings" Target="../printerSettings/printerSettings349.bin"/><Relationship Id="rId25" Type="http://schemas.openxmlformats.org/officeDocument/2006/relationships/ctrlProp" Target="../ctrlProps/ctrlProp22.xml"/><Relationship Id="rId2" Type="http://schemas.openxmlformats.org/officeDocument/2006/relationships/printerSettings" Target="../printerSettings/printerSettings334.bin"/><Relationship Id="rId16" Type="http://schemas.openxmlformats.org/officeDocument/2006/relationships/printerSettings" Target="../printerSettings/printerSettings348.bin"/><Relationship Id="rId20" Type="http://schemas.openxmlformats.org/officeDocument/2006/relationships/drawing" Target="../drawings/drawing21.xml"/><Relationship Id="rId1" Type="http://schemas.openxmlformats.org/officeDocument/2006/relationships/printerSettings" Target="../printerSettings/printerSettings333.bin"/><Relationship Id="rId6" Type="http://schemas.openxmlformats.org/officeDocument/2006/relationships/printerSettings" Target="../printerSettings/printerSettings338.bin"/><Relationship Id="rId11" Type="http://schemas.openxmlformats.org/officeDocument/2006/relationships/printerSettings" Target="../printerSettings/printerSettings343.bin"/><Relationship Id="rId24" Type="http://schemas.openxmlformats.org/officeDocument/2006/relationships/ctrlProp" Target="../ctrlProps/ctrlProp21.xml"/><Relationship Id="rId5" Type="http://schemas.openxmlformats.org/officeDocument/2006/relationships/printerSettings" Target="../printerSettings/printerSettings337.bin"/><Relationship Id="rId15" Type="http://schemas.openxmlformats.org/officeDocument/2006/relationships/printerSettings" Target="../printerSettings/printerSettings347.bin"/><Relationship Id="rId23" Type="http://schemas.openxmlformats.org/officeDocument/2006/relationships/ctrlProp" Target="../ctrlProps/ctrlProp20.xml"/><Relationship Id="rId10" Type="http://schemas.openxmlformats.org/officeDocument/2006/relationships/printerSettings" Target="../printerSettings/printerSettings342.bin"/><Relationship Id="rId19" Type="http://schemas.openxmlformats.org/officeDocument/2006/relationships/printerSettings" Target="../printerSettings/printerSettings351.bin"/><Relationship Id="rId4" Type="http://schemas.openxmlformats.org/officeDocument/2006/relationships/printerSettings" Target="../printerSettings/printerSettings336.bin"/><Relationship Id="rId9" Type="http://schemas.openxmlformats.org/officeDocument/2006/relationships/printerSettings" Target="../printerSettings/printerSettings341.bin"/><Relationship Id="rId14" Type="http://schemas.openxmlformats.org/officeDocument/2006/relationships/printerSettings" Target="../printerSettings/printerSettings346.bin"/><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7"/>
  <sheetViews>
    <sheetView showRuler="0" workbookViewId="0">
      <selection activeCell="C5" sqref="C5"/>
    </sheetView>
  </sheetViews>
  <sheetFormatPr defaultColWidth="9.140625" defaultRowHeight="15.75"/>
  <cols>
    <col min="1" max="1" width="27.5703125" style="12" customWidth="1"/>
    <col min="2" max="2" width="14.85546875" style="12" customWidth="1"/>
    <col min="3" max="7" width="9.140625" style="12"/>
    <col min="8" max="8" width="12.42578125" style="12" customWidth="1"/>
    <col min="9" max="16384" width="9.140625" style="2"/>
  </cols>
  <sheetData>
    <row r="1" spans="1:8" ht="61.5" customHeight="1">
      <c r="A1" s="44" t="s">
        <v>0</v>
      </c>
      <c r="B1" s="574" t="s">
        <v>779</v>
      </c>
      <c r="C1" s="575"/>
      <c r="D1" s="575"/>
      <c r="E1" s="575"/>
      <c r="F1" s="575"/>
      <c r="G1" s="575"/>
      <c r="H1" s="575"/>
    </row>
    <row r="2" spans="1:8" ht="30.75" customHeight="1">
      <c r="A2" s="44"/>
      <c r="B2" s="579"/>
      <c r="C2" s="579"/>
      <c r="D2" s="579"/>
      <c r="E2" s="284"/>
      <c r="F2" s="284"/>
      <c r="G2" s="284"/>
      <c r="H2" s="284"/>
    </row>
    <row r="3" spans="1:8" ht="30.75" customHeight="1">
      <c r="A3" s="44" t="s">
        <v>1</v>
      </c>
      <c r="B3" s="576" t="s">
        <v>780</v>
      </c>
      <c r="C3" s="577"/>
      <c r="D3" s="577"/>
      <c r="E3" s="577"/>
      <c r="F3" s="577"/>
      <c r="G3" s="577"/>
      <c r="H3" s="577"/>
    </row>
    <row r="4" spans="1:8">
      <c r="A4" s="284"/>
      <c r="B4" s="578"/>
      <c r="C4" s="578"/>
      <c r="D4" s="284"/>
      <c r="E4" s="284"/>
      <c r="F4" s="284"/>
      <c r="G4" s="284"/>
      <c r="H4" s="284"/>
    </row>
    <row r="5" spans="1:8" ht="16.5">
      <c r="A5" s="44" t="s">
        <v>2</v>
      </c>
      <c r="B5" s="354">
        <v>11</v>
      </c>
      <c r="C5" s="346" t="s">
        <v>3</v>
      </c>
      <c r="D5" s="284"/>
      <c r="E5" s="284"/>
      <c r="F5" s="284"/>
      <c r="G5" s="284"/>
      <c r="H5" s="284"/>
    </row>
    <row r="7" spans="1:8" ht="16.5">
      <c r="A7" s="49"/>
      <c r="B7" s="284"/>
      <c r="C7" s="284"/>
      <c r="D7" s="284"/>
      <c r="E7" s="284"/>
      <c r="F7" s="284"/>
      <c r="G7" s="284"/>
      <c r="H7" s="284"/>
    </row>
  </sheetData>
  <sheetProtection formatColumns="0" formatRows="0" selectLockedCells="1"/>
  <customSheetViews>
    <customSheetView guid="{3CFA56B3-FDD6-4AA5-B661-7B6828E7ED33}" state="hidden" showRuler="0">
      <selection activeCell="I10" sqref="I10"/>
      <pageMargins left="0" right="0" top="0" bottom="0" header="0" footer="0"/>
      <pageSetup orientation="portrait" r:id="rId1"/>
      <headerFooter alignWithMargins="0"/>
    </customSheetView>
    <customSheetView guid="{78C5BC6F-E5E9-45EA-974B-E405B4BC8B66}" state="hidden" showRuler="0">
      <selection activeCell="B6" sqref="B6"/>
      <pageMargins left="0" right="0" top="0" bottom="0" header="0" footer="0"/>
      <pageSetup orientation="portrait" r:id="rId2"/>
      <headerFooter alignWithMargins="0"/>
    </customSheetView>
    <customSheetView guid="{C5C5B51F-7F67-4B6D-B82A-82ECBBC70A19}" state="hidden" showRuler="0">
      <selection activeCell="M3" sqref="M3"/>
      <pageMargins left="0" right="0" top="0" bottom="0" header="0" footer="0"/>
      <pageSetup orientation="portrait" r:id="rId3"/>
      <headerFooter alignWithMargins="0"/>
    </customSheetView>
    <customSheetView guid="{56C25AA8-E4D7-4ED3-A5AE-C1E7F5525781}" state="hidden" showRuler="0">
      <selection activeCell="F9" sqref="F9"/>
      <pageMargins left="0" right="0" top="0" bottom="0" header="0" footer="0"/>
      <pageSetup orientation="portrait" r:id="rId4"/>
      <headerFooter alignWithMargins="0"/>
    </customSheetView>
    <customSheetView guid="{A08E51DD-4658-4F7E-89F2-BBC53006A525}" state="hidden" showRuler="0">
      <selection activeCell="H6" sqref="H6"/>
      <pageMargins left="0" right="0" top="0" bottom="0" header="0" footer="0"/>
      <pageSetup orientation="portrait" r:id="rId5"/>
      <headerFooter alignWithMargins="0"/>
    </customSheetView>
    <customSheetView guid="{D6DA0015-FDC9-498A-B262-2924DF0E5242}" state="hidden" showRuler="0">
      <selection activeCell="B3" sqref="B3:H3"/>
      <pageMargins left="0" right="0" top="0" bottom="0" header="0" footer="0"/>
      <pageSetup orientation="portrait" r:id="rId6"/>
      <headerFooter alignWithMargins="0"/>
    </customSheetView>
    <customSheetView guid="{EA4BF86A-17C3-4673-8F06-157DC672276C}" state="hidden" showRuler="0">
      <selection activeCell="D9" sqref="D9"/>
      <pageMargins left="0" right="0" top="0" bottom="0" header="0" footer="0"/>
      <pageSetup orientation="portrait" r:id="rId7"/>
      <headerFooter alignWithMargins="0"/>
    </customSheetView>
    <customSheetView guid="{FE4EC9C4-31B9-4D40-8323-5B16C3BC840F}" state="hidden" showRuler="0">
      <selection activeCell="H11" sqref="H11"/>
      <pageMargins left="0" right="0" top="0" bottom="0" header="0" footer="0"/>
      <pageSetup orientation="portrait" r:id="rId8"/>
      <headerFooter alignWithMargins="0"/>
    </customSheetView>
    <customSheetView guid="{F9FE2C60-2849-4C32-B532-2B1A89FFA9CD}" state="hidden" showRuler="0">
      <selection activeCell="F8" sqref="F8"/>
      <pageMargins left="0" right="0" top="0" bottom="0" header="0" footer="0"/>
      <pageSetup orientation="portrait" r:id="rId9"/>
      <headerFooter alignWithMargins="0"/>
    </customSheetView>
    <customSheetView guid="{494F6778-23FE-4AAC-B37D-6C7543FC13B9}" state="hidden" showRuler="0">
      <selection activeCell="F6" sqref="F6"/>
      <pageMargins left="0" right="0" top="0" bottom="0" header="0" footer="0"/>
      <pageSetup orientation="portrait" r:id="rId10"/>
      <headerFooter alignWithMargins="0"/>
    </customSheetView>
    <customSheetView guid="{CD4CA1A8-824A-452F-BDBA-32A47C1B3013}" state="hidden" showRuler="0">
      <selection activeCell="B10" sqref="B10"/>
      <pageMargins left="0" right="0" top="0" bottom="0" header="0" footer="0"/>
      <pageSetup orientation="portrait" r:id="rId11"/>
      <headerFooter alignWithMargins="0"/>
    </customSheetView>
    <customSheetView guid="{8E7B022F-1113-4BA2-B2BA-8EDBE02A2557}" state="hidden" showRuler="0">
      <pageMargins left="0" right="0" top="0" bottom="0" header="0" footer="0"/>
      <pageSetup orientation="portrait" r:id="rId12"/>
      <headerFooter alignWithMargins="0"/>
    </customSheetView>
    <customSheetView guid="{A3F641DF-CF1D-48E3-AFDC-E52726A449CB}" state="hidden" showRuler="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43BCBF1E-CDCF-4541-8D79-87EDCECBC1FD}" state="hidden" showRuler="0">
      <selection activeCell="D10" sqref="D10"/>
      <pageMargins left="0" right="0" top="0" bottom="0" header="0" footer="0"/>
      <pageSetup orientation="portrait" r:id="rId15"/>
      <headerFooter alignWithMargins="0"/>
    </customSheetView>
    <customSheetView guid="{7A9EA6D6-4DDF-43D9-92E6-C6AFAD14E266}" state="hidden" showRuler="0">
      <selection activeCell="D6" sqref="D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F4E3293A-D2C0-4604-8028-CA0A7BE9989A}" state="hidden" showRuler="0">
      <selection activeCell="B2" sqref="B2"/>
      <pageMargins left="0" right="0" top="0" bottom="0" header="0" footer="0"/>
      <pageSetup orientation="portrait" r:id="rId18"/>
      <headerFooter alignWithMargins="0"/>
    </customSheetView>
    <customSheetView guid="{5F45806E-9D02-46BB-BA83-BA76B3D3C80B}" state="hidden" showRuler="0">
      <selection activeCell="B3" sqref="B3:H3"/>
      <pageMargins left="0" right="0" top="0" bottom="0" header="0" footer="0"/>
      <pageSetup orientation="portrait" r:id="rId19"/>
      <headerFooter alignWithMargins="0"/>
    </customSheetView>
    <customSheetView guid="{12029364-1C66-4A6C-902B-AEC081D9AD88}" state="hidden" showRuler="0">
      <selection activeCell="B3" sqref="B3:H3"/>
      <pageMargins left="0" right="0" top="0" bottom="0" header="0" footer="0"/>
      <pageSetup orientation="portrait" r:id="rId20"/>
      <headerFooter alignWithMargins="0"/>
    </customSheetView>
    <customSheetView guid="{9461919E-E951-492E-A2DB-B20E159731B2}" state="hidden" showRuler="0">
      <selection activeCell="B6" sqref="B6"/>
      <pageMargins left="0" right="0" top="0" bottom="0" header="0" footer="0"/>
      <pageSetup orientation="portrait" r:id="rId21"/>
      <headerFooter alignWithMargins="0"/>
    </customSheetView>
    <customSheetView guid="{2C34C6E4-9855-4E53-992D-E5F4DB6E57FB}" state="hidden" showRuler="0">
      <selection activeCell="I10" sqref="I10"/>
      <pageMargins left="0" right="0" top="0" bottom="0" header="0" footer="0"/>
      <pageSetup orientation="portrait" r:id="rId22"/>
      <headerFooter alignWithMargins="0"/>
    </customSheetView>
  </customSheetViews>
  <mergeCells count="4">
    <mergeCell ref="B1:H1"/>
    <mergeCell ref="B3:H3"/>
    <mergeCell ref="B4:C4"/>
    <mergeCell ref="B2:D2"/>
  </mergeCells>
  <phoneticPr fontId="6" type="noConversion"/>
  <pageMargins left="0.75" right="0.75" top="1" bottom="1" header="0.5" footer="0.5"/>
  <pageSetup orientation="portrait" r:id="rId23"/>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O24"/>
  <sheetViews>
    <sheetView showGridLines="0" zoomScaleNormal="100" zoomScaleSheetLayoutView="100" workbookViewId="0">
      <selection activeCell="C5" sqref="C5:E5"/>
    </sheetView>
  </sheetViews>
  <sheetFormatPr defaultColWidth="9.140625" defaultRowHeight="13.5"/>
  <cols>
    <col min="1" max="1" width="9.85546875" style="15" customWidth="1"/>
    <col min="2" max="2" width="8.140625" style="15" customWidth="1"/>
    <col min="3" max="4" width="44.140625" style="15" customWidth="1"/>
    <col min="5" max="5" width="12.85546875" style="15" customWidth="1"/>
    <col min="6" max="6" width="9.85546875" style="21" customWidth="1"/>
    <col min="7" max="9" width="9.140625" style="21"/>
    <col min="10" max="16384" width="9.140625" style="18"/>
  </cols>
  <sheetData>
    <row r="1" spans="1:15" ht="18" customHeight="1">
      <c r="A1" s="590" t="s">
        <v>4</v>
      </c>
      <c r="B1" s="593" t="s">
        <v>5</v>
      </c>
      <c r="C1" s="593"/>
      <c r="D1" s="593"/>
      <c r="E1" s="593"/>
      <c r="F1" s="590" t="str">
        <f>":Works Package -"&amp;Basic!B2&amp;" :"</f>
        <v>:Works Package - :</v>
      </c>
      <c r="G1" s="16"/>
      <c r="H1" s="16"/>
      <c r="I1" s="16"/>
      <c r="J1" s="17"/>
      <c r="L1" s="18" t="s">
        <v>6</v>
      </c>
    </row>
    <row r="2" spans="1:15" ht="52.5" customHeight="1">
      <c r="A2" s="591"/>
      <c r="B2" s="594" t="str">
        <f>Basic!B1</f>
        <v>“Construction of Two nos. of 230kV bays for TANTRANSCO at 400kV Pugalur HVAC POWERGRID S/S” under consultancy services to TANTRANSCO”</v>
      </c>
      <c r="C2" s="594"/>
      <c r="D2" s="594"/>
      <c r="E2" s="594"/>
      <c r="F2" s="591"/>
      <c r="G2" s="16"/>
      <c r="H2" s="16"/>
      <c r="I2" s="16"/>
      <c r="J2" s="17"/>
    </row>
    <row r="3" spans="1:15" ht="24.75" customHeight="1">
      <c r="A3" s="591"/>
      <c r="B3" s="595" t="s">
        <v>7</v>
      </c>
      <c r="C3" s="595"/>
      <c r="D3" s="595"/>
      <c r="E3" s="595"/>
      <c r="F3" s="591"/>
      <c r="G3" s="16"/>
      <c r="H3" s="16"/>
      <c r="I3" s="16"/>
      <c r="J3" s="17"/>
      <c r="L3" s="589" t="str">
        <f>Basic!K3 &amp; Basic!L3</f>
        <v/>
      </c>
      <c r="M3" s="589"/>
      <c r="N3" s="589"/>
      <c r="O3" s="589"/>
    </row>
    <row r="4" spans="1:15" s="27" customFormat="1" ht="27.75" customHeight="1">
      <c r="A4" s="591"/>
      <c r="B4" s="347">
        <v>1</v>
      </c>
      <c r="C4" s="580" t="s">
        <v>8</v>
      </c>
      <c r="D4" s="580"/>
      <c r="E4" s="580"/>
      <c r="F4" s="591"/>
      <c r="G4" s="25"/>
      <c r="H4" s="25"/>
      <c r="I4" s="24"/>
      <c r="J4" s="26"/>
    </row>
    <row r="5" spans="1:15" s="27" customFormat="1" ht="42" customHeight="1">
      <c r="A5" s="591"/>
      <c r="B5" s="348">
        <v>2</v>
      </c>
      <c r="C5" s="581" t="s">
        <v>9</v>
      </c>
      <c r="D5" s="581"/>
      <c r="E5" s="581"/>
      <c r="F5" s="591"/>
      <c r="G5" s="24"/>
      <c r="H5" s="24"/>
      <c r="I5" s="24"/>
      <c r="J5" s="26"/>
      <c r="K5" s="27" t="s">
        <v>10</v>
      </c>
    </row>
    <row r="6" spans="1:15" s="27" customFormat="1" ht="21.75" customHeight="1">
      <c r="A6" s="591"/>
      <c r="B6" s="348">
        <v>3</v>
      </c>
      <c r="C6" s="600" t="s">
        <v>11</v>
      </c>
      <c r="D6" s="600"/>
      <c r="E6" s="600"/>
      <c r="F6" s="591"/>
      <c r="G6" s="24"/>
      <c r="H6" s="24"/>
      <c r="I6" s="24"/>
      <c r="J6" s="26"/>
    </row>
    <row r="7" spans="1:15" s="27" customFormat="1" ht="34.5" customHeight="1">
      <c r="A7" s="591"/>
      <c r="B7" s="348">
        <v>4</v>
      </c>
      <c r="C7" s="580" t="s">
        <v>12</v>
      </c>
      <c r="D7" s="580"/>
      <c r="E7" s="580"/>
      <c r="F7" s="591"/>
      <c r="G7" s="24"/>
      <c r="H7" s="24"/>
      <c r="I7" s="24"/>
      <c r="J7" s="26"/>
    </row>
    <row r="8" spans="1:15" s="27" customFormat="1" ht="15" hidden="1">
      <c r="A8" s="591"/>
      <c r="B8" s="348">
        <v>5</v>
      </c>
      <c r="C8" s="580" t="s">
        <v>13</v>
      </c>
      <c r="D8" s="580"/>
      <c r="E8" s="580"/>
      <c r="F8" s="591"/>
      <c r="G8" s="24"/>
      <c r="H8" s="24"/>
      <c r="I8" s="24"/>
      <c r="J8" s="26"/>
    </row>
    <row r="9" spans="1:15" s="27" customFormat="1" ht="19.5" customHeight="1">
      <c r="A9" s="591"/>
      <c r="B9" s="348">
        <v>5</v>
      </c>
      <c r="C9" s="601" t="s">
        <v>14</v>
      </c>
      <c r="D9" s="602"/>
      <c r="E9" s="603"/>
      <c r="F9" s="591"/>
      <c r="G9" s="24"/>
      <c r="H9" s="24"/>
      <c r="I9" s="24"/>
      <c r="J9" s="26"/>
    </row>
    <row r="10" spans="1:15" s="27" customFormat="1" ht="52.5" customHeight="1">
      <c r="A10" s="591"/>
      <c r="B10" s="348">
        <v>6</v>
      </c>
      <c r="C10" s="604" t="s">
        <v>15</v>
      </c>
      <c r="D10" s="587"/>
      <c r="E10" s="588"/>
      <c r="F10" s="591"/>
      <c r="G10" s="24"/>
      <c r="H10" s="24"/>
      <c r="I10" s="24"/>
      <c r="J10" s="26"/>
    </row>
    <row r="11" spans="1:15" s="27" customFormat="1" ht="39.75" customHeight="1">
      <c r="A11" s="591"/>
      <c r="B11" s="348">
        <v>7</v>
      </c>
      <c r="C11" s="586" t="s">
        <v>16</v>
      </c>
      <c r="D11" s="587"/>
      <c r="E11" s="588"/>
      <c r="F11" s="591"/>
      <c r="G11" s="24"/>
      <c r="H11" s="24"/>
      <c r="I11" s="24"/>
      <c r="J11" s="26"/>
    </row>
    <row r="12" spans="1:15" s="27" customFormat="1" ht="27" customHeight="1">
      <c r="A12" s="591"/>
      <c r="B12" s="348">
        <v>8</v>
      </c>
      <c r="C12" s="586" t="s">
        <v>17</v>
      </c>
      <c r="D12" s="587"/>
      <c r="E12" s="588"/>
      <c r="F12" s="591"/>
      <c r="G12" s="24"/>
      <c r="H12" s="24"/>
      <c r="I12" s="24"/>
      <c r="J12" s="26"/>
    </row>
    <row r="13" spans="1:15" s="27" customFormat="1" ht="42" hidden="1" customHeight="1">
      <c r="A13" s="591"/>
      <c r="B13" s="344">
        <v>6</v>
      </c>
      <c r="C13" s="584" t="s">
        <v>18</v>
      </c>
      <c r="D13" s="584"/>
      <c r="E13" s="585"/>
      <c r="F13" s="591"/>
      <c r="G13" s="24"/>
      <c r="H13" s="24"/>
      <c r="I13" s="24"/>
      <c r="J13" s="80"/>
    </row>
    <row r="14" spans="1:15" s="27" customFormat="1" ht="48" customHeight="1">
      <c r="A14" s="591"/>
      <c r="B14" s="355" t="s">
        <v>19</v>
      </c>
      <c r="C14" s="582" t="s">
        <v>20</v>
      </c>
      <c r="D14" s="582"/>
      <c r="E14" s="583"/>
      <c r="F14" s="591"/>
      <c r="G14" s="24"/>
      <c r="H14" s="24"/>
      <c r="I14" s="24"/>
      <c r="J14" s="26"/>
    </row>
    <row r="15" spans="1:15" ht="5.25" customHeight="1">
      <c r="A15" s="591"/>
      <c r="B15" s="81"/>
      <c r="C15" s="81"/>
      <c r="D15" s="81"/>
      <c r="E15" s="81"/>
      <c r="F15" s="591"/>
      <c r="G15" s="16"/>
      <c r="H15" s="16"/>
      <c r="I15" s="16"/>
      <c r="J15" s="17"/>
    </row>
    <row r="16" spans="1:15" ht="18" customHeight="1">
      <c r="A16" s="591"/>
      <c r="B16" s="596"/>
      <c r="C16" s="596"/>
      <c r="D16" s="596"/>
      <c r="E16" s="596"/>
      <c r="F16" s="591"/>
      <c r="G16" s="16"/>
      <c r="H16" s="16"/>
      <c r="I16" s="16"/>
      <c r="J16" s="17"/>
    </row>
    <row r="17" spans="1:10" ht="8.1" customHeight="1">
      <c r="A17" s="591"/>
      <c r="B17" s="20"/>
      <c r="C17" s="20"/>
      <c r="D17" s="20"/>
      <c r="E17" s="20"/>
      <c r="F17" s="591"/>
      <c r="G17" s="16"/>
      <c r="H17" s="16"/>
      <c r="I17" s="16"/>
      <c r="J17" s="17"/>
    </row>
    <row r="18" spans="1:10" ht="24" customHeight="1">
      <c r="A18" s="591"/>
      <c r="B18" s="599"/>
      <c r="C18" s="599"/>
      <c r="D18" s="599"/>
      <c r="E18" s="51"/>
      <c r="F18" s="591"/>
    </row>
    <row r="19" spans="1:10" ht="15.95" customHeight="1">
      <c r="A19" s="591"/>
      <c r="B19" s="597"/>
      <c r="C19" s="597"/>
      <c r="D19" s="597"/>
      <c r="E19" s="356"/>
      <c r="F19" s="591"/>
      <c r="G19" s="16"/>
      <c r="H19" s="16"/>
      <c r="I19" s="16"/>
      <c r="J19" s="17"/>
    </row>
    <row r="20" spans="1:10" ht="24" customHeight="1">
      <c r="A20" s="591"/>
      <c r="B20" s="598"/>
      <c r="C20" s="598"/>
      <c r="D20" s="598"/>
      <c r="E20" s="51"/>
      <c r="F20" s="591"/>
      <c r="G20" s="22"/>
      <c r="H20" s="22"/>
      <c r="I20" s="22"/>
      <c r="J20" s="22"/>
    </row>
    <row r="21" spans="1:10" ht="15.95" customHeight="1">
      <c r="A21" s="592"/>
      <c r="B21" s="605"/>
      <c r="C21" s="605"/>
      <c r="D21" s="605"/>
      <c r="E21" s="357"/>
      <c r="F21" s="592"/>
      <c r="G21" s="22"/>
      <c r="H21" s="22"/>
      <c r="I21" s="22"/>
      <c r="J21" s="22"/>
    </row>
    <row r="22" spans="1:10" ht="15.75">
      <c r="A22" s="19"/>
      <c r="B22" s="23"/>
      <c r="C22" s="23"/>
      <c r="D22" s="23"/>
      <c r="E22" s="23"/>
      <c r="F22" s="16"/>
      <c r="G22" s="16"/>
      <c r="H22" s="16"/>
      <c r="I22" s="16"/>
      <c r="J22" s="17"/>
    </row>
    <row r="23" spans="1:10" ht="15.75">
      <c r="A23" s="19"/>
      <c r="B23" s="19"/>
      <c r="C23" s="19"/>
      <c r="D23" s="19"/>
      <c r="E23" s="19"/>
      <c r="F23" s="16"/>
      <c r="G23" s="16"/>
      <c r="H23" s="16"/>
      <c r="I23" s="16"/>
      <c r="J23" s="17"/>
    </row>
    <row r="24" spans="1:10" ht="15.75">
      <c r="A24" s="19"/>
      <c r="B24" s="19"/>
      <c r="C24" s="19"/>
      <c r="D24" s="19"/>
      <c r="E24" s="19"/>
      <c r="F24" s="16"/>
      <c r="G24" s="16"/>
      <c r="H24" s="16"/>
      <c r="I24" s="16"/>
      <c r="J24" s="17"/>
    </row>
  </sheetData>
  <sheetProtection algorithmName="SHA-512" hashValue="a1txqNPrw7uiXMH3auA3u67PsTKlo4ulnTp/h200luzAgzMNKRttp0guXWLZD77bpnqfjFMKCEXALDFtz10Knw==" saltValue="ukJMpCfo1Mewwf9D7pYm+g==" spinCount="100000" sheet="1" formatColumns="0" formatRows="0" selectLockedCells="1"/>
  <customSheetViews>
    <customSheetView guid="{3CFA56B3-FDD6-4AA5-B661-7B6828E7ED33}" scale="60" showPageBreaks="1" showGridLines="0" printArea="1" view="pageBreakPreview">
      <selection activeCell="E18" sqref="E18"/>
      <pageMargins left="0" right="0" top="0" bottom="0" header="0" footer="0"/>
      <printOptions horizontalCentered="1"/>
      <pageSetup paperSize="9" orientation="landscape" r:id="rId1"/>
      <headerFooter alignWithMargins="0"/>
    </customSheetView>
    <customSheetView guid="{78C5BC6F-E5E9-45EA-974B-E405B4BC8B66}" scale="60" showPageBreaks="1" showGridLines="0" printArea="1" view="pageBreakPreview">
      <selection activeCell="E18" sqref="E18"/>
      <pageMargins left="0" right="0" top="0" bottom="0" header="0" footer="0"/>
      <printOptions horizontalCentered="1"/>
      <pageSetup paperSize="9" orientation="landscape" r:id="rId2"/>
      <headerFooter alignWithMargins="0"/>
    </customSheetView>
    <customSheetView guid="{C5C5B51F-7F67-4B6D-B82A-82ECBBC70A19}" scale="60" showPageBreaks="1" showGridLines="0" printArea="1" view="pageBreakPreview">
      <selection sqref="A1:A17"/>
      <pageMargins left="0" right="0" top="0" bottom="0" header="0" footer="0"/>
      <printOptions horizontalCentered="1"/>
      <pageSetup paperSize="9" orientation="landscape" r:id="rId3"/>
      <headerFooter alignWithMargins="0"/>
    </customSheetView>
    <customSheetView guid="{56C25AA8-E4D7-4ED3-A5AE-C1E7F5525781}" scale="60" showPageBreaks="1" showGridLines="0" printArea="1" view="pageBreakPreview">
      <selection sqref="A1:A17"/>
      <pageMargins left="0" right="0" top="0" bottom="0" header="0" footer="0"/>
      <printOptions horizontalCentered="1"/>
      <pageSetup paperSize="9" orientation="landscape" r:id="rId4"/>
      <headerFooter alignWithMargins="0"/>
    </customSheetView>
    <customSheetView guid="{A08E51DD-4658-4F7E-89F2-BBC53006A525}" showGridLines="0" topLeftCell="A5">
      <selection activeCell="C7" sqref="C7:E7"/>
      <pageMargins left="0" right="0" top="0" bottom="0" header="0" footer="0"/>
      <printOptions horizontalCentered="1"/>
      <pageSetup paperSize="9" orientation="landscape" r:id="rId5"/>
      <headerFooter alignWithMargins="0"/>
    </customSheetView>
    <customSheetView guid="{D6DA0015-FDC9-498A-B262-2924DF0E5242}" showGridLines="0" topLeftCell="A5">
      <selection activeCell="C7" sqref="C7:E7"/>
      <pageMargins left="0" right="0" top="0" bottom="0" header="0" footer="0"/>
      <printOptions horizontalCentered="1"/>
      <pageSetup paperSize="9" orientation="landscape" r:id="rId6"/>
      <headerFooter alignWithMargins="0"/>
    </customSheetView>
    <customSheetView guid="{EA4BF86A-17C3-4673-8F06-157DC672276C}" showGridLines="0" showRuler="0">
      <selection activeCell="C4" sqref="C4:E4"/>
      <pageMargins left="0" right="0" top="0" bottom="0" header="0" footer="0"/>
      <printOptions horizontalCentered="1"/>
      <pageSetup paperSize="9" orientation="landscape" r:id="rId7"/>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9"/>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0"/>
      <headerFooter alignWithMargins="0"/>
    </customSheetView>
    <customSheetView guid="{CD4CA1A8-824A-452F-BDBA-32A47C1B3013}" showGridLines="0">
      <selection sqref="A1:A16"/>
      <pageMargins left="0" right="0" top="0" bottom="0" header="0" footer="0"/>
      <printOptions horizontalCentered="1"/>
      <pageSetup paperSize="9" orientation="landscape" r:id="rId1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2"/>
      <headerFooter alignWithMargins="0"/>
    </customSheetView>
    <customSheetView guid="{A3F641DF-CF1D-48E3-AFDC-E52726A449CB}" showGridLines="0" showRuler="0">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5"/>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F4E3293A-D2C0-4604-8028-CA0A7BE9989A}" showGridLines="0">
      <selection activeCell="F1" sqref="F1:F17"/>
      <pageMargins left="0" right="0" top="0" bottom="0" header="0" footer="0"/>
      <printOptions horizontalCentered="1"/>
      <pageSetup paperSize="9" orientation="landscape" r:id="rId18"/>
      <headerFooter alignWithMargins="0"/>
    </customSheetView>
    <customSheetView guid="{5F45806E-9D02-46BB-BA83-BA76B3D3C80B}" showGridLines="0" topLeftCell="A5">
      <selection activeCell="C7" sqref="C7:E7"/>
      <pageMargins left="0" right="0" top="0" bottom="0" header="0" footer="0"/>
      <printOptions horizontalCentered="1"/>
      <pageSetup paperSize="9" orientation="landscape" r:id="rId19"/>
      <headerFooter alignWithMargins="0"/>
    </customSheetView>
    <customSheetView guid="{12029364-1C66-4A6C-902B-AEC081D9AD88}" showGridLines="0" topLeftCell="A5">
      <selection activeCell="C7" sqref="C7:E7"/>
      <pageMargins left="0" right="0" top="0" bottom="0" header="0" footer="0"/>
      <printOptions horizontalCentered="1"/>
      <pageSetup paperSize="9" orientation="landscape" r:id="rId20"/>
      <headerFooter alignWithMargins="0"/>
    </customSheetView>
    <customSheetView guid="{9461919E-E951-492E-A2DB-B20E159731B2}" scale="60" showPageBreaks="1" showGridLines="0" printArea="1" view="pageBreakPreview">
      <selection sqref="A1:A17"/>
      <pageMargins left="0" right="0" top="0" bottom="0" header="0" footer="0"/>
      <printOptions horizontalCentered="1"/>
      <pageSetup paperSize="9" orientation="landscape" r:id="rId21"/>
      <headerFooter alignWithMargins="0"/>
    </customSheetView>
    <customSheetView guid="{2C34C6E4-9855-4E53-992D-E5F4DB6E57FB}" scale="60" showPageBreaks="1" showGridLines="0" printArea="1" view="pageBreakPreview">
      <selection activeCell="E18" sqref="E18"/>
      <pageMargins left="0" right="0" top="0" bottom="0" header="0" footer="0"/>
      <printOptions horizontalCentered="1"/>
      <pageSetup paperSize="9" orientation="landscape" r:id="rId22"/>
      <headerFooter alignWithMargins="0"/>
    </customSheetView>
  </customSheetViews>
  <mergeCells count="22">
    <mergeCell ref="L3:O3"/>
    <mergeCell ref="A1:A21"/>
    <mergeCell ref="B1:E1"/>
    <mergeCell ref="B2:E2"/>
    <mergeCell ref="B3:E3"/>
    <mergeCell ref="F1:F21"/>
    <mergeCell ref="B16:E16"/>
    <mergeCell ref="C7:E7"/>
    <mergeCell ref="C8:E8"/>
    <mergeCell ref="B19:D19"/>
    <mergeCell ref="B20:D20"/>
    <mergeCell ref="B18:D18"/>
    <mergeCell ref="C6:E6"/>
    <mergeCell ref="C9:E9"/>
    <mergeCell ref="C10:E10"/>
    <mergeCell ref="B21:D21"/>
    <mergeCell ref="C4:E4"/>
    <mergeCell ref="C5:E5"/>
    <mergeCell ref="C14:E14"/>
    <mergeCell ref="C13:E13"/>
    <mergeCell ref="C11:E11"/>
    <mergeCell ref="C12:E12"/>
  </mergeCells>
  <phoneticPr fontId="26" type="noConversion"/>
  <printOptions horizontalCentered="1"/>
  <pageMargins left="0.15748031496063" right="0.23622047244094499" top="0.78" bottom="0.98425196850393704" header="0.35433070866141703" footer="0.511811023622047"/>
  <pageSetup paperSize="9" scale="96" orientation="landscape" r:id="rId23"/>
  <headerFooter alignWithMargins="0">
    <oddHeader>&amp;C&amp;"Calibri"&amp;12&amp;KFF0000 डेटा वर्गीकरण : प्रतिबंधित/RESTRICTED&amp;1#_x000D_</oddHeader>
  </headerFooter>
  <drawing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1:AB30"/>
  <sheetViews>
    <sheetView showGridLines="0" view="pageBreakPreview" topLeftCell="B1" zoomScaleSheetLayoutView="100" workbookViewId="0">
      <selection activeCell="D6" sqref="D6:F6"/>
    </sheetView>
  </sheetViews>
  <sheetFormatPr defaultColWidth="9.140625" defaultRowHeight="16.5"/>
  <cols>
    <col min="1" max="1" width="0" style="2" hidden="1" customWidth="1"/>
    <col min="2" max="2" width="31.85546875" style="3" customWidth="1"/>
    <col min="3" max="3" width="12.85546875" style="3" customWidth="1"/>
    <col min="4" max="4" width="21.140625" style="3" customWidth="1"/>
    <col min="5" max="5" width="11.85546875" style="3" customWidth="1"/>
    <col min="6" max="6" width="18" style="29" customWidth="1"/>
    <col min="7" max="25" width="11.85546875" style="29" customWidth="1"/>
    <col min="26" max="26" width="9.140625" style="2"/>
    <col min="27" max="27" width="15.28515625" style="2" customWidth="1"/>
    <col min="28" max="16384" width="9.140625" style="2"/>
  </cols>
  <sheetData>
    <row r="1" spans="2:28" ht="56.25" customHeight="1">
      <c r="B1" s="611" t="str">
        <f>Cover!B2</f>
        <v>“Construction of Two nos. of 230kV bays for TANTRANSCO at 400kV Pugalur HVAC POWERGRID S/S” under consultancy services to TANTRANSCO”</v>
      </c>
      <c r="C1" s="611"/>
      <c r="D1" s="611"/>
      <c r="E1" s="611"/>
      <c r="F1" s="611"/>
      <c r="G1" s="28"/>
      <c r="H1" s="28"/>
      <c r="I1" s="28"/>
      <c r="J1" s="28"/>
      <c r="K1" s="28"/>
      <c r="L1" s="28"/>
      <c r="M1" s="28"/>
      <c r="N1" s="28"/>
      <c r="O1" s="28"/>
      <c r="P1" s="28"/>
      <c r="Q1" s="28"/>
      <c r="R1" s="28"/>
      <c r="S1" s="28"/>
      <c r="T1" s="28"/>
      <c r="U1" s="28"/>
      <c r="V1" s="28"/>
      <c r="W1" s="28"/>
      <c r="X1" s="28"/>
      <c r="Y1" s="28"/>
    </row>
    <row r="2" spans="2:28" ht="20.100000000000001" customHeight="1">
      <c r="B2" s="612" t="str">
        <f>Cover!B3</f>
        <v xml:space="preserve">  Spec/Tender enquiry ref:  SR2/NT/W-AIS/DOM/C00/25/15158;                         SRTS-II/C&amp;M/WC-4621/2025</v>
      </c>
      <c r="C2" s="612"/>
      <c r="D2" s="612"/>
      <c r="E2" s="612"/>
      <c r="F2" s="612"/>
      <c r="G2" s="3"/>
      <c r="H2" s="3"/>
      <c r="I2" s="3"/>
      <c r="J2" s="3"/>
      <c r="K2" s="3"/>
      <c r="L2" s="3"/>
      <c r="M2" s="3"/>
      <c r="N2" s="3"/>
      <c r="O2" s="3"/>
      <c r="P2" s="3"/>
      <c r="Q2" s="3"/>
      <c r="R2" s="3"/>
      <c r="S2" s="3"/>
      <c r="T2" s="3"/>
      <c r="U2" s="3"/>
      <c r="V2" s="3"/>
      <c r="W2" s="3"/>
      <c r="X2" s="3"/>
      <c r="Y2" s="3"/>
      <c r="AA2" s="285" t="s">
        <v>21</v>
      </c>
      <c r="AB2" s="13">
        <v>1</v>
      </c>
    </row>
    <row r="3" spans="2:28" ht="12" customHeight="1">
      <c r="B3" s="32"/>
      <c r="C3" s="32"/>
      <c r="D3" s="32"/>
      <c r="E3" s="32"/>
      <c r="F3" s="3"/>
      <c r="G3" s="3"/>
      <c r="H3" s="3"/>
      <c r="I3" s="3"/>
      <c r="J3" s="3"/>
      <c r="K3" s="3"/>
      <c r="L3" s="3"/>
      <c r="M3" s="3"/>
      <c r="N3" s="3"/>
      <c r="O3" s="3"/>
      <c r="P3" s="3"/>
      <c r="Q3" s="3"/>
      <c r="R3" s="3"/>
      <c r="S3" s="3"/>
      <c r="T3" s="3"/>
      <c r="U3" s="3"/>
      <c r="V3" s="3"/>
      <c r="W3" s="3"/>
      <c r="X3" s="3"/>
      <c r="Y3" s="3"/>
      <c r="AA3" s="285" t="s">
        <v>22</v>
      </c>
      <c r="AB3" s="263" t="s">
        <v>23</v>
      </c>
    </row>
    <row r="4" spans="2:28" ht="20.100000000000001" customHeight="1">
      <c r="B4" s="613" t="s">
        <v>24</v>
      </c>
      <c r="C4" s="613"/>
      <c r="D4" s="613"/>
      <c r="E4" s="613"/>
      <c r="F4" s="613"/>
      <c r="G4" s="3"/>
      <c r="H4" s="3"/>
      <c r="I4" s="3"/>
      <c r="J4" s="3"/>
      <c r="K4" s="3"/>
      <c r="L4" s="3"/>
      <c r="M4" s="3"/>
      <c r="N4" s="3"/>
      <c r="O4" s="3"/>
      <c r="P4" s="3"/>
      <c r="Q4" s="3"/>
      <c r="R4" s="3"/>
      <c r="S4" s="3"/>
      <c r="T4" s="3"/>
      <c r="U4" s="3"/>
      <c r="V4" s="3"/>
      <c r="W4" s="3"/>
      <c r="X4" s="3"/>
      <c r="Y4" s="3"/>
      <c r="AA4" s="286" t="s">
        <v>25</v>
      </c>
      <c r="AB4" s="13"/>
    </row>
    <row r="5" spans="2:28" ht="12" customHeight="1">
      <c r="B5" s="4"/>
      <c r="C5" s="4"/>
      <c r="F5" s="3"/>
      <c r="G5" s="3"/>
      <c r="H5" s="3"/>
      <c r="I5" s="3"/>
      <c r="J5" s="3"/>
      <c r="K5" s="3"/>
      <c r="L5" s="3"/>
      <c r="M5" s="3"/>
      <c r="N5" s="3"/>
      <c r="O5" s="3"/>
      <c r="P5" s="3"/>
      <c r="Q5" s="3"/>
      <c r="R5" s="3"/>
      <c r="S5" s="3"/>
      <c r="T5" s="3"/>
      <c r="U5" s="3"/>
      <c r="V5" s="3"/>
      <c r="W5" s="3"/>
      <c r="X5" s="3"/>
      <c r="Y5" s="3"/>
      <c r="AA5" s="286" t="s">
        <v>26</v>
      </c>
    </row>
    <row r="6" spans="2:28" s="1" customFormat="1" ht="65.25" customHeight="1">
      <c r="B6" s="33" t="s">
        <v>27</v>
      </c>
      <c r="C6" s="7"/>
      <c r="D6" s="614"/>
      <c r="E6" s="615"/>
      <c r="F6" s="616"/>
      <c r="G6" s="8"/>
      <c r="H6" s="8"/>
      <c r="I6" s="8"/>
      <c r="J6" s="8"/>
      <c r="K6" s="8"/>
      <c r="L6" s="8"/>
      <c r="M6" s="8"/>
      <c r="N6" s="8"/>
      <c r="O6" s="8"/>
      <c r="P6" s="8"/>
      <c r="Q6" s="8"/>
      <c r="R6" s="8"/>
      <c r="S6" s="8"/>
      <c r="U6" s="8"/>
      <c r="V6" s="8"/>
      <c r="W6" s="8"/>
      <c r="X6" s="8"/>
      <c r="Y6" s="8"/>
      <c r="AA6" s="8" t="str">
        <f>IF(D6= "Sole Bidder", 0, D7)</f>
        <v>2 or More</v>
      </c>
    </row>
    <row r="7" spans="2:28" ht="14.25" customHeight="1">
      <c r="B7" s="33" t="str">
        <f>IF(D6= "JV (Joint Venture)", "Total Nos. of  Partners in the JV [excluding the Lead Partner]", "")</f>
        <v/>
      </c>
      <c r="C7" s="7"/>
      <c r="D7" s="432" t="s">
        <v>23</v>
      </c>
    </row>
    <row r="8" spans="2:28" ht="19.5" customHeight="1">
      <c r="B8" s="30"/>
      <c r="C8" s="30"/>
      <c r="D8" s="8"/>
    </row>
    <row r="9" spans="2:28" ht="20.100000000000001" customHeight="1">
      <c r="B9" s="287" t="s">
        <v>28</v>
      </c>
      <c r="C9" s="433"/>
      <c r="D9" s="608"/>
      <c r="E9" s="608"/>
      <c r="F9" s="608"/>
    </row>
    <row r="10" spans="2:28" ht="20.100000000000001" customHeight="1">
      <c r="B10" s="288" t="s">
        <v>29</v>
      </c>
      <c r="C10" s="434"/>
      <c r="D10" s="608" t="s">
        <v>30</v>
      </c>
      <c r="E10" s="608"/>
      <c r="F10" s="608"/>
    </row>
    <row r="11" spans="2:28" ht="20.100000000000001" customHeight="1">
      <c r="B11" s="38"/>
      <c r="C11" s="435"/>
      <c r="D11" s="608"/>
      <c r="E11" s="608"/>
      <c r="F11" s="608"/>
    </row>
    <row r="12" spans="2:28" ht="20.100000000000001" customHeight="1">
      <c r="B12" s="40"/>
      <c r="C12" s="385"/>
      <c r="D12" s="608"/>
      <c r="E12" s="608"/>
      <c r="F12" s="608"/>
    </row>
    <row r="13" spans="2:28" ht="20.100000000000001" customHeight="1"/>
    <row r="14" spans="2:28" ht="21" customHeight="1">
      <c r="B14" s="34" t="str">
        <f>IF(D7=1,"Other Partner",IF(D7="2 or More","Other Partner-1",""))</f>
        <v>Other Partner-1</v>
      </c>
      <c r="C14" s="35"/>
      <c r="D14" s="74"/>
      <c r="F14" s="45"/>
    </row>
    <row r="15" spans="2:28" ht="20.25" customHeight="1">
      <c r="B15" s="36" t="str">
        <f>IF(D7=1,"Address of other Partner",IF(D7="2 or More","Address of other Partner - 1",""))</f>
        <v>Address of other Partner - 1</v>
      </c>
      <c r="C15" s="37"/>
      <c r="D15" s="74"/>
    </row>
    <row r="16" spans="2:28" ht="27" customHeight="1">
      <c r="B16" s="38"/>
      <c r="C16" s="39"/>
      <c r="D16" s="74"/>
    </row>
    <row r="17" spans="2:6" ht="15" customHeight="1">
      <c r="B17" s="40"/>
      <c r="C17" s="41"/>
      <c r="D17" s="74"/>
    </row>
    <row r="18" spans="2:6" ht="21" customHeight="1"/>
    <row r="19" spans="2:6" ht="20.25" customHeight="1">
      <c r="B19" s="34" t="s">
        <v>31</v>
      </c>
      <c r="C19" s="35"/>
      <c r="D19" s="74"/>
    </row>
    <row r="20" spans="2:6" ht="21" customHeight="1">
      <c r="B20" s="36" t="s">
        <v>32</v>
      </c>
      <c r="C20" s="37"/>
      <c r="D20" s="74"/>
    </row>
    <row r="21" spans="2:6" ht="20.25" customHeight="1">
      <c r="B21" s="38"/>
      <c r="C21" s="39"/>
      <c r="D21" s="74"/>
    </row>
    <row r="22" spans="2:6" ht="15.75" customHeight="1">
      <c r="B22" s="40"/>
      <c r="C22" s="41"/>
      <c r="D22" s="74"/>
    </row>
    <row r="23" spans="2:6" ht="20.100000000000001" customHeight="1"/>
    <row r="24" spans="2:6" ht="21" customHeight="1">
      <c r="B24" s="42" t="s">
        <v>33</v>
      </c>
      <c r="C24" s="436"/>
      <c r="D24" s="608"/>
      <c r="E24" s="608"/>
      <c r="F24" s="608"/>
    </row>
    <row r="25" spans="2:6" ht="21" customHeight="1">
      <c r="B25" s="42" t="s">
        <v>34</v>
      </c>
      <c r="C25" s="436"/>
      <c r="D25" s="608"/>
      <c r="E25" s="608"/>
      <c r="F25" s="608"/>
    </row>
    <row r="26" spans="2:6" ht="21" customHeight="1">
      <c r="B26" s="5"/>
      <c r="C26" s="5"/>
      <c r="D26" s="5"/>
    </row>
    <row r="27" spans="2:6" ht="21" customHeight="1">
      <c r="B27" s="42" t="s">
        <v>35</v>
      </c>
      <c r="C27" s="43"/>
      <c r="D27" s="289"/>
      <c r="E27" s="290"/>
      <c r="F27" s="343">
        <v>2025</v>
      </c>
    </row>
    <row r="28" spans="2:6" ht="21" customHeight="1">
      <c r="B28" s="42" t="s">
        <v>36</v>
      </c>
      <c r="C28" s="43"/>
      <c r="D28" s="609"/>
      <c r="E28" s="610"/>
      <c r="F28" s="610"/>
    </row>
    <row r="29" spans="2:6">
      <c r="E29" s="29"/>
    </row>
    <row r="30" spans="2:6" ht="54" customHeight="1">
      <c r="B30" s="606" t="s">
        <v>37</v>
      </c>
      <c r="C30" s="607"/>
      <c r="D30" s="607"/>
      <c r="E30" s="607"/>
      <c r="F30" s="607"/>
    </row>
  </sheetData>
  <sheetProtection algorithmName="SHA-512" hashValue="71Y6ls6+P6Wq7uQHbLSHCiuu3/C5yBXf895dy+SL0wudyzNMPUH9jaUC0J4kZJIjWvRaNPmUqgG2DHgSg6UMHg==" saltValue="tDmqGIx0gYnl2jnAAESXrg==" spinCount="100000" sheet="1" formatColumns="0" formatRows="0" selectLockedCells="1"/>
  <dataConsolidate/>
  <customSheetViews>
    <customSheetView guid="{3CFA56B3-FDD6-4AA5-B661-7B6828E7ED33}" scale="85" showPageBreaks="1" showGridLines="0" printArea="1" hiddenRows="1" hiddenColumns="1" view="pageBreakPreview" topLeftCell="B1">
      <selection activeCell="D6" sqref="D6:F6"/>
      <pageMargins left="0" right="0" top="0" bottom="0" header="0" footer="0"/>
      <pageSetup scale="97" orientation="portrait" r:id="rId1"/>
      <headerFooter alignWithMargins="0"/>
    </customSheetView>
    <customSheetView guid="{78C5BC6F-E5E9-45EA-974B-E405B4BC8B66}" scale="85" showPageBreaks="1" showGridLines="0" printArea="1" hiddenRows="1" hiddenColumns="1" view="pageBreakPreview" topLeftCell="B1">
      <selection activeCell="D6" sqref="D6:F6"/>
      <pageMargins left="0" right="0" top="0" bottom="0" header="0" footer="0"/>
      <pageSetup scale="97" orientation="portrait" r:id="rId2"/>
      <headerFooter alignWithMargins="0"/>
    </customSheetView>
    <customSheetView guid="{C5C5B51F-7F67-4B6D-B82A-82ECBBC70A19}" scale="85" showPageBreaks="1" showGridLines="0" printArea="1" hiddenRows="1" hiddenColumns="1" view="pageBreakPreview" topLeftCell="B1">
      <selection activeCell="D32" sqref="D32:F32"/>
      <pageMargins left="0" right="0" top="0" bottom="0" header="0" footer="0"/>
      <pageSetup scale="97" orientation="portrait" r:id="rId3"/>
      <headerFooter alignWithMargins="0"/>
    </customSheetView>
    <customSheetView guid="{56C25AA8-E4D7-4ED3-A5AE-C1E7F5525781}" scale="85" showPageBreaks="1" showGridLines="0" printArea="1" hiddenRows="1" hiddenColumns="1" view="pageBreakPreview" topLeftCell="B1">
      <selection activeCell="D6" sqref="D6:F6"/>
      <pageMargins left="0" right="0" top="0" bottom="0" header="0" footer="0"/>
      <pageSetup scale="97" orientation="portrait" r:id="rId4"/>
      <headerFooter alignWithMargins="0"/>
    </customSheetView>
    <customSheetView guid="{A08E51DD-4658-4F7E-89F2-BBC53006A525}" scale="85" showPageBreaks="1" showGridLines="0" printArea="1" hiddenRows="1" view="pageBreakPreview">
      <selection activeCell="D21" sqref="D21"/>
      <pageMargins left="0" right="0" top="0" bottom="0" header="0" footer="0"/>
      <pageSetup orientation="portrait" r:id="rId5"/>
      <headerFooter alignWithMargins="0"/>
    </customSheetView>
    <customSheetView guid="{D6DA0015-FDC9-498A-B262-2924DF0E5242}" showPageBreaks="1" showGridLines="0" printArea="1" hiddenRows="1" view="pageBreakPreview" topLeftCell="A17">
      <selection activeCell="D7" sqref="D7"/>
      <pageMargins left="0" right="0" top="0" bottom="0" header="0" footer="0"/>
      <pageSetup orientation="portrait" r:id="rId6"/>
      <headerFooter alignWithMargins="0"/>
    </customSheetView>
    <customSheetView guid="{EA4BF86A-17C3-4673-8F06-157DC672276C}" showPageBreaks="1" showGridLines="0" printArea="1" hiddenRows="1" view="pageBreakPreview" showRuler="0">
      <selection activeCell="D7" sqref="D7"/>
      <pageMargins left="0" right="0" top="0" bottom="0" header="0" footer="0"/>
      <pageSetup orientation="portrait" r:id="rId7"/>
      <headerFooter alignWithMargins="0"/>
    </customSheetView>
    <customSheetView guid="{FE4EC9C4-31B9-4D40-8323-5B16C3BC840F}" showPageBreaks="1" showGridLines="0" printArea="1" hiddenRows="1" view="pageBreakPreview" topLeftCell="A16">
      <selection activeCell="D6" sqref="D6"/>
      <pageMargins left="0" right="0" top="0" bottom="0" header="0" footer="0"/>
      <pageSetup orientation="portrait" r:id="rId8"/>
      <headerFooter alignWithMargins="0"/>
    </customSheetView>
    <customSheetView guid="{F9FE2C60-2849-4C32-B532-2B1A89FFA9CD}" showGridLines="0" hiddenRows="1">
      <selection activeCell="D6" sqref="D6"/>
      <pageMargins left="0" right="0" top="0" bottom="0" header="0" footer="0"/>
      <pageSetup orientation="portrait" r:id="rId9"/>
      <headerFooter alignWithMargins="0"/>
    </customSheetView>
    <customSheetView guid="{494F6778-23FE-4AAC-B37D-6C7543FC13B9}" scale="90" showGridLines="0" hiddenRows="1">
      <selection activeCell="D6" sqref="D6"/>
      <pageMargins left="0" right="0" top="0" bottom="0" header="0" footer="0"/>
      <pageSetup orientation="portrait" r:id="rId10"/>
      <headerFooter alignWithMargins="0"/>
    </customSheetView>
    <customSheetView guid="{CD4CA1A8-824A-452F-BDBA-32A47C1B3013}" showGridLines="0">
      <selection activeCell="D6" sqref="D6"/>
      <pageMargins left="0" right="0" top="0" bottom="0" header="0" footer="0"/>
      <pageSetup orientation="portrait" r:id="rId11"/>
      <headerFooter alignWithMargins="0"/>
    </customSheetView>
    <customSheetView guid="{8E7B022F-1113-4BA2-B2BA-8EDBE02A2557}" showGridLines="0" showRuler="0">
      <selection activeCell="D6" sqref="D6"/>
      <pageMargins left="0" right="0" top="0" bottom="0" header="0" footer="0"/>
      <pageSetup orientation="portrait" r:id="rId12"/>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13"/>
      <headerFooter alignWithMargins="0"/>
    </customSheetView>
    <customSheetView guid="{ECEBABD0-566A-41C4-AA9A-38EA30EFEDA8}" showPageBreaks="1" showGridLines="0" printArea="1" showRuler="0">
      <selection activeCell="D24" sqref="D24"/>
      <pageMargins left="0" right="0" top="0" bottom="0" header="0" footer="0"/>
      <pageSetup orientation="portrait" r:id="rId14"/>
      <headerFooter alignWithMargins="0"/>
    </customSheetView>
    <customSheetView guid="{43BCBF1E-CDCF-4541-8D79-87EDCECBC1FD}" scale="90" showGridLines="0">
      <selection activeCell="D14" sqref="D14"/>
      <pageMargins left="0" right="0" top="0" bottom="0" header="0" footer="0"/>
      <pageSetup orientation="portrait" r:id="rId15"/>
      <headerFooter alignWithMargins="0"/>
    </customSheetView>
    <customSheetView guid="{7A9EA6D6-4DDF-43D9-92E6-C6AFAD14E266}" showGridLines="0" hiddenRows="1">
      <selection activeCell="D6" sqref="D6"/>
      <pageMargins left="0" right="0" top="0" bottom="0" header="0" footer="0"/>
      <pageSetup orientation="portrait" r:id="rId16"/>
      <headerFooter alignWithMargins="0"/>
    </customSheetView>
    <customSheetView guid="{DC28ED1E-3E35-4094-9C2B-5C0A1C1D459C}" showGridLines="0" hiddenRows="1">
      <selection activeCell="D6" sqref="D6"/>
      <pageMargins left="0" right="0" top="0" bottom="0" header="0" footer="0"/>
      <pageSetup orientation="portrait" r:id="rId17"/>
      <headerFooter alignWithMargins="0"/>
    </customSheetView>
    <customSheetView guid="{F4E3293A-D2C0-4604-8028-CA0A7BE9989A}" showPageBreaks="1" showGridLines="0" printArea="1" hiddenRows="1" view="pageBreakPreview">
      <selection activeCell="D7" sqref="D7"/>
      <pageMargins left="0" right="0" top="0" bottom="0" header="0" footer="0"/>
      <pageSetup orientation="portrait" r:id="rId18"/>
      <headerFooter alignWithMargins="0"/>
    </customSheetView>
    <customSheetView guid="{5F45806E-9D02-46BB-BA83-BA76B3D3C80B}" showPageBreaks="1" showGridLines="0" printArea="1" hiddenRows="1" view="pageBreakPreview" topLeftCell="A17">
      <selection activeCell="D7" sqref="D7"/>
      <pageMargins left="0" right="0" top="0" bottom="0" header="0" footer="0"/>
      <pageSetup orientation="portrait" r:id="rId19"/>
      <headerFooter alignWithMargins="0"/>
    </customSheetView>
    <customSheetView guid="{12029364-1C66-4A6C-902B-AEC081D9AD88}" scale="85" showPageBreaks="1" showGridLines="0" printArea="1" hiddenRows="1" view="pageBreakPreview">
      <selection activeCell="D21" sqref="D21"/>
      <pageMargins left="0" right="0" top="0" bottom="0" header="0" footer="0"/>
      <pageSetup orientation="portrait" r:id="rId20"/>
      <headerFooter alignWithMargins="0"/>
    </customSheetView>
    <customSheetView guid="{9461919E-E951-492E-A2DB-B20E159731B2}" scale="85" showPageBreaks="1" showGridLines="0" printArea="1" hiddenRows="1" hiddenColumns="1" view="pageBreakPreview" topLeftCell="B1">
      <selection activeCell="D25" sqref="D25"/>
      <pageMargins left="0" right="0" top="0" bottom="0" header="0" footer="0"/>
      <pageSetup scale="97" orientation="portrait" r:id="rId21"/>
      <headerFooter alignWithMargins="0"/>
    </customSheetView>
    <customSheetView guid="{2C34C6E4-9855-4E53-992D-E5F4DB6E57FB}" scale="85" showPageBreaks="1" showGridLines="0" printArea="1" hiddenRows="1" hiddenColumns="1" view="pageBreakPreview" topLeftCell="B1">
      <selection activeCell="D6" sqref="D6:F6"/>
      <pageMargins left="0" right="0" top="0" bottom="0" header="0" footer="0"/>
      <pageSetup scale="97" orientation="portrait" r:id="rId22"/>
      <headerFooter alignWithMargins="0"/>
    </customSheetView>
  </customSheetViews>
  <mergeCells count="12">
    <mergeCell ref="B30:F30"/>
    <mergeCell ref="D24:F24"/>
    <mergeCell ref="D25:F25"/>
    <mergeCell ref="D28:F28"/>
    <mergeCell ref="B1:F1"/>
    <mergeCell ref="B2:F2"/>
    <mergeCell ref="B4:F4"/>
    <mergeCell ref="D6:F6"/>
    <mergeCell ref="D9:F9"/>
    <mergeCell ref="D10:F10"/>
    <mergeCell ref="D11:F11"/>
    <mergeCell ref="D12:F12"/>
  </mergeCells>
  <phoneticPr fontId="6" type="noConversion"/>
  <conditionalFormatting sqref="B14:C17">
    <cfRule type="expression" dxfId="107" priority="4" stopIfTrue="1">
      <formula>$AA$6&lt;1</formula>
    </cfRule>
  </conditionalFormatting>
  <conditionalFormatting sqref="B7:D7">
    <cfRule type="expression" dxfId="106" priority="6" stopIfTrue="1">
      <formula>$D$6="Sole Bidder"</formula>
    </cfRule>
  </conditionalFormatting>
  <conditionalFormatting sqref="B19:D22">
    <cfRule type="expression" dxfId="105" priority="3" stopIfTrue="1">
      <formula>$AA$6&lt;2</formula>
    </cfRule>
  </conditionalFormatting>
  <conditionalFormatting sqref="D8">
    <cfRule type="expression" dxfId="104" priority="5" stopIfTrue="1">
      <formula>$AA$6=0</formula>
    </cfRule>
  </conditionalFormatting>
  <conditionalFormatting sqref="D14:D22">
    <cfRule type="expression" dxfId="103" priority="2" stopIfTrue="1">
      <formula>$D$6="Sole Bidder"</formula>
    </cfRule>
  </conditionalFormatting>
  <conditionalFormatting sqref="D19:D22">
    <cfRule type="expression" dxfId="102" priority="1" stopIfTrue="1">
      <formula>$D$7="1"</formula>
    </cfRule>
  </conditionalFormatting>
  <dataValidations count="6">
    <dataValidation type="list" allowBlank="1" showInputMessage="1" showErrorMessage="1" sqref="D6 AA3" xr:uid="{00000000-0002-0000-0200-000000000000}">
      <formula1>$AA$2:$AA$5</formula1>
    </dataValidation>
    <dataValidation type="list" allowBlank="1" showInputMessage="1" showErrorMessage="1" sqref="D7" xr:uid="{00000000-0002-0000-0200-000001000000}">
      <formula1>$AB$2:$AB$3</formula1>
    </dataValidation>
    <dataValidation type="list" allowBlank="1" showInputMessage="1" showErrorMessage="1" sqref="AA2" xr:uid="{00000000-0002-0000-0200-000003000000}">
      <formula1>$AA$2:$AA$3</formula1>
    </dataValidation>
    <dataValidation type="list" allowBlank="1" showInputMessage="1" showErrorMessage="1" sqref="D27" xr:uid="{00000000-0002-0000-0200-000004000000}">
      <formula1>"1,2,3,4,5,6,7,8,9,10,11,12,13,14,15,16,17,18,19,20,21,22,23,24,25,26,27,28,29,30,31"</formula1>
    </dataValidation>
    <dataValidation type="list" allowBlank="1" showInputMessage="1" showErrorMessage="1" sqref="E27" xr:uid="{00000000-0002-0000-0200-000005000000}">
      <formula1>"Jan,Feb,Mar,Apr,May,Jun,Jul,Aug,Sep,Oct,Nov,Dec"</formula1>
    </dataValidation>
    <dataValidation type="list" allowBlank="1" showInputMessage="1" showErrorMessage="1" sqref="F27" xr:uid="{00000000-0002-0000-0200-000006000000}">
      <formula1>"2025,2026"</formula1>
    </dataValidation>
  </dataValidations>
  <pageMargins left="0.75" right="0.64" top="0.55000000000000004" bottom="0.46" header="0.4" footer="0.33"/>
  <pageSetup scale="97" orientation="portrait" r:id="rId23"/>
  <headerFooter alignWithMargins="0">
    <oddHeader>&amp;C&amp;"Calibri"&amp;12&amp;KFF0000 डेटा वर्गीकरण : प्रतिबंधित/RESTRICTED&amp;1#_x000D_</oddHeader>
  </headerFooter>
  <drawing r:id="rId2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sheetPr>
  <dimension ref="A1:AU42"/>
  <sheetViews>
    <sheetView showGridLines="0" view="pageBreakPreview" zoomScale="90" zoomScaleSheetLayoutView="90" workbookViewId="0">
      <selection activeCell="E8" sqref="E8"/>
    </sheetView>
  </sheetViews>
  <sheetFormatPr defaultColWidth="9.140625" defaultRowHeight="16.5"/>
  <cols>
    <col min="1" max="1" width="12.140625" style="10" customWidth="1"/>
    <col min="2" max="2" width="15.7109375" style="10" customWidth="1"/>
    <col min="3" max="3" width="11.42578125" style="10" customWidth="1"/>
    <col min="4" max="4" width="20.42578125" style="10" customWidth="1"/>
    <col min="5" max="5" width="22.42578125" style="10" customWidth="1"/>
    <col min="6" max="6" width="19.5703125" style="10" customWidth="1"/>
    <col min="7" max="7" width="12.85546875" style="10" customWidth="1"/>
    <col min="8" max="26" width="9.7109375" style="10" customWidth="1"/>
    <col min="27" max="27" width="18" style="177" customWidth="1"/>
    <col min="28" max="16384" width="9.140625" style="11"/>
  </cols>
  <sheetData>
    <row r="1" spans="1:47">
      <c r="F1" s="277" t="str">
        <f>"Attachment-3(JV) "</f>
        <v xml:space="preserve">Attachment-3(JV) </v>
      </c>
    </row>
    <row r="2" spans="1:47">
      <c r="A2" s="276" t="str">
        <f>Basic!A3&amp;Basic!B3</f>
        <v>Spec /Tender Enquiry No. : SR2/NT/W-AIS/DOM/C00/26/04775</v>
      </c>
      <c r="B2" s="122"/>
      <c r="C2" s="122"/>
      <c r="D2" s="122"/>
      <c r="E2" s="122"/>
      <c r="F2" s="11"/>
      <c r="G2" s="105"/>
      <c r="H2" s="105"/>
      <c r="I2" s="105"/>
      <c r="J2" s="105"/>
      <c r="K2" s="105"/>
      <c r="L2" s="105"/>
      <c r="M2" s="105"/>
      <c r="N2" s="105"/>
      <c r="O2" s="105"/>
      <c r="P2" s="105"/>
      <c r="Q2" s="105"/>
      <c r="R2" s="105"/>
      <c r="S2" s="105"/>
      <c r="T2" s="105"/>
      <c r="U2" s="105"/>
      <c r="V2" s="105"/>
      <c r="W2" s="105"/>
      <c r="X2" s="105"/>
      <c r="Y2" s="105"/>
      <c r="Z2" s="105"/>
      <c r="AA2" s="176">
        <f>'Names of Bidder'!D6</f>
        <v>0</v>
      </c>
      <c r="AU2" s="177">
        <f>Basic!B2</f>
        <v>0</v>
      </c>
    </row>
    <row r="3" spans="1:47">
      <c r="AA3" s="176" t="str">
        <f>'Names of Bidder'!AA6</f>
        <v>2 or More</v>
      </c>
    </row>
    <row r="4" spans="1:47" ht="38.25" customHeight="1">
      <c r="A4" s="623" t="str">
        <f>Basic!B1</f>
        <v>“Construction of Two nos. of 230kV bays for TANTRANSCO at 400kV Pugalur HVAC POWERGRID S/S” under consultancy services to TANTRANSCO”</v>
      </c>
      <c r="B4" s="623"/>
      <c r="C4" s="623"/>
      <c r="D4" s="623"/>
      <c r="E4" s="623"/>
      <c r="F4" s="623"/>
      <c r="G4" s="178"/>
      <c r="H4" s="178"/>
      <c r="I4" s="178"/>
      <c r="J4" s="178"/>
      <c r="K4" s="178"/>
      <c r="L4" s="178"/>
      <c r="M4" s="178"/>
      <c r="N4" s="178"/>
      <c r="O4" s="178"/>
      <c r="P4" s="178"/>
      <c r="Q4" s="178"/>
      <c r="R4" s="178"/>
      <c r="S4" s="178"/>
      <c r="T4" s="178"/>
      <c r="U4" s="178"/>
      <c r="V4" s="178"/>
      <c r="W4" s="178"/>
      <c r="X4" s="178"/>
      <c r="Y4" s="178"/>
      <c r="Z4" s="178"/>
      <c r="AA4" s="179"/>
      <c r="AB4" s="155"/>
      <c r="AC4" s="156"/>
    </row>
    <row r="5" spans="1:47" ht="20.100000000000001" customHeight="1">
      <c r="A5" s="123"/>
      <c r="AC5" s="150"/>
      <c r="AD5" s="151"/>
    </row>
    <row r="6" spans="1:47" ht="26.25" customHeight="1">
      <c r="A6" s="571" t="s">
        <v>38</v>
      </c>
      <c r="B6" s="571"/>
      <c r="C6" s="571"/>
      <c r="D6" s="571"/>
      <c r="E6" s="571"/>
      <c r="F6" s="123"/>
      <c r="G6" s="123"/>
      <c r="H6" s="123"/>
      <c r="I6" s="123"/>
      <c r="J6" s="123"/>
      <c r="K6" s="123"/>
      <c r="L6" s="123"/>
      <c r="M6" s="123"/>
      <c r="N6" s="123"/>
      <c r="O6" s="123"/>
      <c r="P6" s="123"/>
      <c r="Q6" s="123"/>
      <c r="R6" s="123"/>
      <c r="S6" s="123"/>
      <c r="T6" s="123"/>
      <c r="U6" s="123"/>
      <c r="V6" s="123"/>
      <c r="W6" s="123"/>
      <c r="X6" s="123"/>
      <c r="Y6" s="123"/>
      <c r="Z6" s="123"/>
      <c r="AA6" s="180"/>
      <c r="AC6" s="150"/>
      <c r="AD6" s="151"/>
    </row>
    <row r="7" spans="1:47" ht="20.100000000000001" customHeight="1">
      <c r="A7" s="14"/>
      <c r="AC7" s="150"/>
      <c r="AD7" s="151"/>
    </row>
    <row r="8" spans="1:47" ht="22.5" customHeight="1">
      <c r="A8" s="86" t="str">
        <f>"Bidder’s Name and Address (" &amp; MID('Names of Bidder'!B9,9, 20) &amp; ") :"</f>
        <v>Bidder’s Name and Address (Authorised Person) :</v>
      </c>
      <c r="E8" s="96" t="s">
        <v>39</v>
      </c>
      <c r="F8" s="96"/>
      <c r="G8" s="96"/>
      <c r="H8" s="96"/>
      <c r="I8" s="96"/>
      <c r="J8" s="96"/>
      <c r="K8" s="96"/>
      <c r="L8" s="96"/>
      <c r="M8" s="96"/>
      <c r="N8" s="96"/>
      <c r="O8" s="96"/>
      <c r="P8" s="96"/>
      <c r="Q8" s="96"/>
      <c r="R8" s="96"/>
      <c r="S8" s="96"/>
      <c r="T8" s="96"/>
      <c r="U8" s="96"/>
      <c r="V8" s="96"/>
      <c r="W8" s="96"/>
      <c r="X8" s="96"/>
      <c r="Y8" s="96"/>
      <c r="Z8" s="96"/>
      <c r="AC8" s="150"/>
      <c r="AD8" s="151"/>
    </row>
    <row r="9" spans="1:47" ht="34.5" customHeight="1">
      <c r="A9" s="617" t="str">
        <f>IF('Names of Bidder'!D6= "JV (Joint Venture)", "JV of " &amp; AA9, "")</f>
        <v/>
      </c>
      <c r="B9" s="617"/>
      <c r="C9" s="617"/>
      <c r="D9" s="617"/>
      <c r="E9" s="11"/>
      <c r="F9" s="157"/>
      <c r="G9" s="96"/>
      <c r="H9" s="96"/>
      <c r="J9" s="96"/>
      <c r="K9" s="96"/>
      <c r="L9" s="96"/>
      <c r="M9" s="96"/>
      <c r="N9" s="96"/>
      <c r="O9" s="96"/>
      <c r="P9" s="96"/>
      <c r="Q9" s="96"/>
      <c r="R9" s="96"/>
      <c r="S9" s="96"/>
      <c r="T9" s="96"/>
      <c r="U9" s="96"/>
      <c r="V9" s="96"/>
      <c r="W9" s="96"/>
      <c r="X9" s="96"/>
      <c r="Y9" s="96"/>
      <c r="Z9" s="96"/>
      <c r="AA9" s="181" t="str">
        <f>IF('Names of Bidder'!D7=1,'Names of Bidder'!D9&amp;" &amp; "&amp;'Names of Bidder'!D14,IF('Names of Bidder'!D7="2 or More",'Names of Bidder'!D9&amp;" , "&amp;'Names of Bidder'!D14&amp;" &amp; "&amp;'Names of Bidder'!D19,""))</f>
        <v xml:space="preserve"> ,  &amp; </v>
      </c>
      <c r="AC9" s="150"/>
      <c r="AD9" s="151"/>
    </row>
    <row r="10" spans="1:47" ht="16.5" customHeight="1">
      <c r="A10" s="617"/>
      <c r="B10" s="617"/>
      <c r="C10" s="617"/>
      <c r="D10" s="617"/>
      <c r="E10" s="620" t="s">
        <v>40</v>
      </c>
      <c r="F10" s="621"/>
      <c r="G10" s="621"/>
      <c r="H10" s="96"/>
      <c r="J10" s="96"/>
      <c r="K10" s="96"/>
      <c r="L10" s="96"/>
      <c r="M10" s="96"/>
      <c r="N10" s="96"/>
      <c r="O10" s="96"/>
      <c r="P10" s="96"/>
      <c r="Q10" s="96"/>
      <c r="R10" s="96"/>
      <c r="S10" s="96"/>
      <c r="T10" s="96"/>
      <c r="U10" s="96"/>
      <c r="V10" s="96"/>
      <c r="W10" s="96"/>
      <c r="X10" s="96"/>
      <c r="Y10" s="96"/>
      <c r="Z10" s="96"/>
      <c r="AA10" s="181"/>
      <c r="AC10" s="150"/>
      <c r="AD10" s="151"/>
    </row>
    <row r="11" spans="1:47" ht="20.100000000000001" customHeight="1">
      <c r="A11" s="31" t="s">
        <v>41</v>
      </c>
      <c r="B11" s="618" t="str">
        <f>IF('Names of Bidder'!D9=0, "", 'Names of Bidder'!D9)</f>
        <v/>
      </c>
      <c r="C11" s="618"/>
      <c r="D11" s="618"/>
      <c r="E11" s="622" t="s">
        <v>42</v>
      </c>
      <c r="F11" s="622"/>
      <c r="G11" s="622"/>
      <c r="H11" s="157"/>
      <c r="I11" s="157"/>
      <c r="J11" s="157"/>
      <c r="K11" s="157"/>
      <c r="L11" s="157"/>
      <c r="M11" s="157"/>
      <c r="N11" s="157"/>
      <c r="O11" s="157"/>
      <c r="P11" s="157"/>
      <c r="Q11" s="157"/>
      <c r="R11" s="157"/>
      <c r="S11" s="157"/>
      <c r="T11" s="157"/>
      <c r="U11" s="157"/>
      <c r="V11" s="157"/>
      <c r="W11" s="157"/>
      <c r="X11" s="157"/>
      <c r="Y11" s="157"/>
      <c r="Z11" s="157"/>
      <c r="AC11" s="150"/>
      <c r="AD11" s="151"/>
    </row>
    <row r="12" spans="1:47" ht="20.100000000000001" customHeight="1">
      <c r="A12" s="31" t="s">
        <v>43</v>
      </c>
      <c r="B12" s="618" t="str">
        <f>IF('Names of Bidder'!D10=0, "", 'Names of Bidder'!D10)</f>
        <v xml:space="preserve"> </v>
      </c>
      <c r="C12" s="618"/>
      <c r="D12" s="618"/>
      <c r="E12" s="620" t="s">
        <v>44</v>
      </c>
      <c r="F12" s="621"/>
      <c r="G12" s="621"/>
      <c r="H12" s="157"/>
      <c r="I12" s="157"/>
      <c r="J12" s="157"/>
      <c r="K12" s="157"/>
      <c r="L12" s="157"/>
      <c r="M12" s="157"/>
      <c r="N12" s="157"/>
      <c r="O12" s="157"/>
      <c r="P12" s="157"/>
      <c r="Q12" s="157"/>
      <c r="R12" s="157"/>
      <c r="S12" s="157"/>
      <c r="T12" s="157"/>
      <c r="U12" s="157"/>
      <c r="V12" s="157"/>
      <c r="W12" s="157"/>
      <c r="X12" s="157"/>
      <c r="Y12" s="157"/>
      <c r="Z12" s="157"/>
      <c r="AC12" s="150"/>
      <c r="AD12" s="151"/>
    </row>
    <row r="13" spans="1:47" ht="20.100000000000001" customHeight="1">
      <c r="B13" s="618" t="str">
        <f>IF('Names of Bidder'!D11=0, "", 'Names of Bidder'!D11)</f>
        <v/>
      </c>
      <c r="C13" s="618"/>
      <c r="D13" s="618"/>
      <c r="E13" s="620" t="s">
        <v>45</v>
      </c>
      <c r="F13" s="621"/>
      <c r="G13" s="621"/>
      <c r="H13" s="157"/>
      <c r="I13" s="157"/>
      <c r="J13" s="157"/>
      <c r="K13" s="157"/>
      <c r="L13" s="157"/>
      <c r="M13" s="157"/>
      <c r="N13" s="157"/>
      <c r="O13" s="157"/>
      <c r="P13" s="157"/>
      <c r="Q13" s="157"/>
      <c r="R13" s="157"/>
      <c r="S13" s="157"/>
      <c r="T13" s="157"/>
      <c r="U13" s="157"/>
      <c r="V13" s="157"/>
      <c r="W13" s="157"/>
      <c r="X13" s="157"/>
      <c r="Y13" s="157"/>
      <c r="Z13" s="157"/>
    </row>
    <row r="14" spans="1:47" ht="20.100000000000001" customHeight="1">
      <c r="A14" s="14"/>
      <c r="B14" s="618" t="str">
        <f>IF('Names of Bidder'!D12=0, "", 'Names of Bidder'!D12)</f>
        <v/>
      </c>
      <c r="C14" s="618"/>
      <c r="D14" s="618"/>
      <c r="E14" s="620" t="s">
        <v>46</v>
      </c>
      <c r="F14" s="621"/>
      <c r="G14" s="621"/>
      <c r="H14" s="157"/>
      <c r="I14" s="157"/>
      <c r="J14" s="157"/>
      <c r="K14" s="157"/>
      <c r="L14" s="157"/>
      <c r="M14" s="157"/>
      <c r="N14" s="157"/>
      <c r="O14" s="157"/>
      <c r="P14" s="157"/>
      <c r="Q14" s="157"/>
      <c r="R14" s="157"/>
      <c r="S14" s="157"/>
      <c r="T14" s="157"/>
      <c r="U14" s="157"/>
      <c r="V14" s="157"/>
      <c r="W14" s="157"/>
      <c r="X14" s="157"/>
      <c r="Y14" s="157"/>
      <c r="Z14" s="157"/>
    </row>
    <row r="15" spans="1:47" ht="9.9499999999999993" customHeight="1">
      <c r="A15" s="14"/>
      <c r="B15" s="31"/>
      <c r="C15" s="31"/>
      <c r="D15" s="31"/>
      <c r="E15" s="11"/>
      <c r="F15" s="11"/>
      <c r="G15" s="157"/>
      <c r="H15" s="157"/>
      <c r="I15" s="157"/>
      <c r="J15" s="157"/>
      <c r="K15" s="157"/>
      <c r="L15" s="157"/>
      <c r="M15" s="157"/>
      <c r="N15" s="157"/>
      <c r="O15" s="157"/>
      <c r="P15" s="157"/>
      <c r="Q15" s="157"/>
      <c r="R15" s="157"/>
      <c r="S15" s="157"/>
      <c r="T15" s="157"/>
      <c r="U15" s="157"/>
      <c r="V15" s="157"/>
      <c r="W15" s="157"/>
      <c r="X15" s="157"/>
      <c r="Y15" s="157"/>
      <c r="Z15" s="157"/>
    </row>
    <row r="16" spans="1:47" ht="20.100000000000001" customHeight="1">
      <c r="A16" s="571" t="str">
        <f>IF('Names of Bidder'!D6="Sole Bidder", "This Attachment is Not Applicable", "")</f>
        <v/>
      </c>
      <c r="B16" s="571"/>
      <c r="C16" s="571"/>
      <c r="D16" s="571"/>
      <c r="E16" s="571"/>
      <c r="F16" s="123"/>
      <c r="G16" s="157"/>
      <c r="H16" s="157"/>
      <c r="I16" s="157"/>
      <c r="J16" s="157"/>
      <c r="K16" s="157"/>
      <c r="L16" s="157"/>
      <c r="M16" s="157"/>
      <c r="N16" s="157"/>
      <c r="O16" s="157"/>
      <c r="P16" s="157"/>
      <c r="Q16" s="157"/>
      <c r="R16" s="157"/>
      <c r="S16" s="157"/>
      <c r="T16" s="157"/>
      <c r="U16" s="157"/>
      <c r="V16" s="157"/>
      <c r="W16" s="157"/>
      <c r="X16" s="157"/>
      <c r="Y16" s="157"/>
      <c r="Z16" s="157"/>
    </row>
    <row r="17" spans="1:29" ht="20.100000000000001" customHeight="1">
      <c r="A17" s="86"/>
      <c r="B17" s="31"/>
      <c r="C17" s="31"/>
      <c r="D17" s="31"/>
      <c r="E17" s="157"/>
      <c r="F17" s="157"/>
      <c r="G17" s="157"/>
      <c r="H17" s="157"/>
      <c r="I17" s="157"/>
      <c r="J17" s="157"/>
      <c r="K17" s="157"/>
      <c r="L17" s="157"/>
      <c r="M17" s="157"/>
      <c r="N17" s="157"/>
      <c r="O17" s="157"/>
      <c r="P17" s="157"/>
      <c r="Q17" s="157"/>
      <c r="R17" s="157"/>
      <c r="S17" s="157"/>
      <c r="T17" s="157"/>
      <c r="U17" s="157"/>
      <c r="V17" s="157"/>
      <c r="W17" s="157"/>
      <c r="X17" s="157"/>
      <c r="Y17" s="157"/>
      <c r="Z17" s="157"/>
    </row>
    <row r="18" spans="1:29" ht="20.100000000000001" customHeight="1">
      <c r="A18" s="86"/>
      <c r="B18" s="619"/>
      <c r="C18" s="619"/>
      <c r="D18" s="619"/>
      <c r="E18" s="182"/>
      <c r="F18" s="182"/>
      <c r="G18" s="157"/>
      <c r="H18" s="157"/>
      <c r="I18" s="157"/>
      <c r="J18" s="157"/>
      <c r="K18" s="157"/>
      <c r="L18" s="157"/>
      <c r="M18" s="157"/>
      <c r="N18" s="157"/>
      <c r="O18" s="157"/>
      <c r="P18" s="157"/>
      <c r="Q18" s="157"/>
      <c r="R18" s="157"/>
      <c r="S18" s="157"/>
      <c r="T18" s="157"/>
      <c r="U18" s="157"/>
      <c r="V18" s="157"/>
      <c r="W18" s="157"/>
      <c r="X18" s="157"/>
      <c r="Y18" s="157"/>
      <c r="Z18" s="157"/>
    </row>
    <row r="19" spans="1:29" ht="20.100000000000001" customHeight="1">
      <c r="A19" s="31" t="s">
        <v>41</v>
      </c>
      <c r="B19" s="618" t="str">
        <f>IF('Names of Bidder'!D14=0, "", 'Names of Bidder'!D14)</f>
        <v/>
      </c>
      <c r="C19" s="618"/>
      <c r="D19" s="618"/>
      <c r="E19" s="125" t="str">
        <f>IF($AA$3="2 or More", IF('Names of Bidder'!D19=0, "", 'Names of Bidder'!D19), "")</f>
        <v/>
      </c>
      <c r="F19" s="125"/>
      <c r="G19" s="157"/>
      <c r="H19" s="157"/>
      <c r="I19" s="157"/>
      <c r="J19" s="157"/>
      <c r="K19" s="157"/>
      <c r="L19" s="157"/>
      <c r="M19" s="157"/>
      <c r="N19" s="157"/>
      <c r="O19" s="157"/>
      <c r="P19" s="157"/>
      <c r="Q19" s="157"/>
      <c r="R19" s="157"/>
      <c r="S19" s="157"/>
      <c r="T19" s="157"/>
      <c r="U19" s="157"/>
      <c r="V19" s="157"/>
      <c r="W19" s="157"/>
      <c r="X19" s="157"/>
      <c r="Y19" s="157"/>
      <c r="Z19" s="157"/>
    </row>
    <row r="20" spans="1:29" ht="20.100000000000001" customHeight="1">
      <c r="A20" s="31" t="s">
        <v>43</v>
      </c>
      <c r="B20" s="618" t="str">
        <f>IF('Names of Bidder'!D15=0, "", 'Names of Bidder'!D15)</f>
        <v/>
      </c>
      <c r="C20" s="618"/>
      <c r="D20" s="618"/>
      <c r="E20" s="125" t="str">
        <f>IF($AA$3="2 or More", IF('Names of Bidder'!D20=0, "", 'Names of Bidder'!D20), "")</f>
        <v/>
      </c>
      <c r="F20" s="125"/>
      <c r="G20" s="157"/>
      <c r="H20" s="157"/>
      <c r="I20" s="157"/>
      <c r="J20" s="157"/>
      <c r="K20" s="157"/>
      <c r="L20" s="157"/>
      <c r="M20" s="157"/>
      <c r="N20" s="157"/>
      <c r="O20" s="157"/>
      <c r="P20" s="157"/>
      <c r="Q20" s="157"/>
      <c r="R20" s="157"/>
      <c r="S20" s="157"/>
      <c r="T20" s="157"/>
      <c r="U20" s="157"/>
      <c r="V20" s="157"/>
      <c r="W20" s="157"/>
      <c r="X20" s="157"/>
      <c r="Y20" s="157"/>
      <c r="Z20" s="157"/>
    </row>
    <row r="21" spans="1:29" ht="20.100000000000001" customHeight="1">
      <c r="A21" s="14"/>
      <c r="B21" s="618" t="str">
        <f>IF('Names of Bidder'!D16=0, "", 'Names of Bidder'!D16)</f>
        <v/>
      </c>
      <c r="C21" s="618"/>
      <c r="D21" s="618"/>
      <c r="E21" s="125" t="str">
        <f>IF($AA$3="2 or More", IF('Names of Bidder'!D21=0, "", 'Names of Bidder'!D21), "")</f>
        <v/>
      </c>
      <c r="F21" s="125"/>
      <c r="AB21" s="157"/>
    </row>
    <row r="22" spans="1:29" ht="20.100000000000001" customHeight="1">
      <c r="A22" s="14"/>
      <c r="B22" s="618" t="str">
        <f>IF('Names of Bidder'!D17=0, "", 'Names of Bidder'!D17)</f>
        <v/>
      </c>
      <c r="C22" s="618"/>
      <c r="D22" s="618"/>
      <c r="E22" s="125" t="str">
        <f>IF($AA$3="2 or More", IF('Names of Bidder'!D22=0, "", 'Names of Bidder'!D22), "")</f>
        <v/>
      </c>
      <c r="F22" s="125"/>
      <c r="AB22" s="157"/>
    </row>
    <row r="23" spans="1:29" ht="20.100000000000001" customHeight="1">
      <c r="A23" s="10" t="s">
        <v>47</v>
      </c>
    </row>
    <row r="24" spans="1:29" ht="84" customHeight="1">
      <c r="A24" s="512" t="s">
        <v>48</v>
      </c>
      <c r="B24" s="512"/>
      <c r="C24" s="512"/>
      <c r="D24" s="512"/>
      <c r="E24" s="512"/>
      <c r="F24" s="512"/>
      <c r="G24" s="14"/>
      <c r="H24" s="14"/>
      <c r="I24" s="14"/>
      <c r="J24" s="14"/>
      <c r="K24" s="14"/>
      <c r="L24" s="14"/>
      <c r="M24" s="14"/>
      <c r="N24" s="14"/>
      <c r="O24" s="14"/>
      <c r="P24" s="14"/>
      <c r="Q24" s="14"/>
      <c r="R24" s="14"/>
      <c r="S24" s="14"/>
      <c r="T24" s="14"/>
      <c r="U24" s="14"/>
      <c r="V24" s="14"/>
      <c r="W24" s="14"/>
      <c r="X24" s="14"/>
      <c r="Y24" s="14"/>
      <c r="Z24" s="14"/>
      <c r="AA24" s="183"/>
      <c r="AB24" s="60"/>
      <c r="AC24" s="60"/>
    </row>
    <row r="25" spans="1:29" ht="33" customHeight="1">
      <c r="D25" s="105"/>
    </row>
    <row r="26" spans="1:29" ht="33" customHeight="1">
      <c r="A26" s="6" t="s">
        <v>35</v>
      </c>
      <c r="B26" s="158"/>
      <c r="C26" s="291"/>
      <c r="D26" s="292">
        <f>'Names of Bidder'!F27</f>
        <v>2025</v>
      </c>
      <c r="E26" s="6" t="str">
        <f>IF('Names of Bidder'!D24=0, "", 'Names of Bidder'!D24)</f>
        <v/>
      </c>
      <c r="F26" s="159"/>
      <c r="G26" s="86"/>
      <c r="H26" s="86"/>
      <c r="I26" s="86"/>
      <c r="J26" s="86"/>
      <c r="K26" s="86"/>
      <c r="L26" s="86"/>
      <c r="M26" s="86"/>
      <c r="N26" s="86"/>
      <c r="O26" s="86"/>
      <c r="P26" s="86"/>
      <c r="Q26" s="86"/>
      <c r="R26" s="86"/>
      <c r="S26" s="86"/>
      <c r="T26" s="86"/>
      <c r="U26" s="86"/>
      <c r="V26" s="86"/>
      <c r="W26" s="86"/>
      <c r="X26" s="86"/>
      <c r="Y26" s="86"/>
      <c r="Z26" s="86"/>
      <c r="AB26" s="11">
        <f>Basic!B4</f>
        <v>0</v>
      </c>
    </row>
    <row r="27" spans="1:29" ht="33" customHeight="1">
      <c r="A27" s="6" t="s">
        <v>36</v>
      </c>
      <c r="B27" s="6" t="str">
        <f>IF('Names of Bidder'!D28=0, "", 'Names of Bidder'!D28)</f>
        <v/>
      </c>
      <c r="C27" s="86"/>
      <c r="D27" s="6" t="s">
        <v>49</v>
      </c>
      <c r="E27" s="6" t="str">
        <f>IF('Names of Bidder'!D25=0, "", 'Names of Bidder'!D25)</f>
        <v/>
      </c>
      <c r="F27" s="159"/>
      <c r="G27" s="6"/>
      <c r="H27" s="6"/>
      <c r="I27" s="6"/>
      <c r="J27" s="6"/>
      <c r="K27" s="6"/>
      <c r="L27" s="6"/>
      <c r="M27" s="6"/>
      <c r="N27" s="6"/>
      <c r="O27" s="6"/>
      <c r="P27" s="6"/>
      <c r="Q27" s="6"/>
      <c r="R27" s="6"/>
      <c r="S27" s="6"/>
      <c r="T27" s="6"/>
      <c r="U27" s="6"/>
      <c r="V27" s="6"/>
      <c r="W27" s="6"/>
      <c r="X27" s="6"/>
      <c r="Y27" s="6"/>
      <c r="Z27" s="6"/>
      <c r="AB27" s="11">
        <f>Basic!B5</f>
        <v>11</v>
      </c>
    </row>
    <row r="28" spans="1:29" ht="33" customHeight="1">
      <c r="C28" s="86"/>
      <c r="D28" s="105"/>
      <c r="G28" s="6"/>
      <c r="H28" s="6"/>
      <c r="I28" s="6"/>
      <c r="J28" s="6"/>
      <c r="K28" s="6"/>
      <c r="L28" s="6"/>
      <c r="M28" s="6"/>
      <c r="N28" s="6"/>
      <c r="O28" s="6"/>
      <c r="P28" s="6"/>
      <c r="Q28" s="6"/>
      <c r="R28" s="6"/>
      <c r="S28" s="6"/>
      <c r="T28" s="6"/>
      <c r="U28" s="6"/>
      <c r="V28" s="6"/>
      <c r="W28" s="6"/>
      <c r="X28" s="6"/>
      <c r="Y28" s="6"/>
      <c r="Z28" s="6"/>
    </row>
    <row r="29" spans="1:29" ht="33" customHeight="1">
      <c r="A29" s="86"/>
      <c r="C29" s="86"/>
      <c r="E29" s="86"/>
      <c r="F29" s="86"/>
      <c r="G29" s="86"/>
      <c r="H29" s="86"/>
      <c r="I29" s="86"/>
      <c r="J29" s="86"/>
      <c r="K29" s="86"/>
      <c r="L29" s="86"/>
      <c r="M29" s="86"/>
      <c r="N29" s="86"/>
      <c r="O29" s="86"/>
      <c r="P29" s="86"/>
      <c r="Q29" s="86"/>
      <c r="R29" s="86"/>
      <c r="S29" s="86"/>
      <c r="T29" s="86"/>
      <c r="U29" s="86"/>
      <c r="V29" s="86"/>
      <c r="W29" s="86"/>
      <c r="X29" s="86"/>
      <c r="Y29" s="86"/>
      <c r="Z29" s="86"/>
    </row>
    <row r="30" spans="1:29" ht="20.100000000000001" customHeight="1"/>
    <row r="31" spans="1:29" ht="20.100000000000001" customHeight="1">
      <c r="A31" s="97"/>
    </row>
    <row r="32" spans="1:29" ht="20.100000000000001" customHeight="1"/>
    <row r="33" spans="1:1" ht="20.100000000000001" customHeight="1"/>
    <row r="34" spans="1:1" ht="20.100000000000001" customHeight="1">
      <c r="A34" s="97"/>
    </row>
    <row r="35" spans="1:1" ht="20.100000000000001" customHeight="1"/>
    <row r="36" spans="1:1" ht="20.100000000000001" customHeight="1">
      <c r="A36" s="97"/>
    </row>
    <row r="37" spans="1:1" ht="20.100000000000001" customHeight="1"/>
    <row r="38" spans="1:1" ht="20.100000000000001" customHeight="1">
      <c r="A38" s="97"/>
    </row>
    <row r="39" spans="1:1" ht="20.100000000000001" customHeight="1"/>
    <row r="40" spans="1:1" ht="20.100000000000001" customHeight="1"/>
    <row r="41" spans="1:1" ht="20.100000000000001" customHeight="1"/>
    <row r="42" spans="1:1" ht="20.100000000000001" customHeight="1"/>
  </sheetData>
  <sheetProtection algorithmName="SHA-512" hashValue="RHoP0TIGX0CS/TXbPT/VnnGku2VXmTO42qWJFeQ5AQTAhASTn3/yMG/x6nasDMRWCrDR8fMYs7NJhqnLpIQwtQ==" saltValue="XuSWrmWIm+FeWWuFdSba0g==" spinCount="100000" sheet="1" formatColumns="0" formatRows="0" selectLockedCells="1"/>
  <customSheetViews>
    <customSheetView guid="{3CFA56B3-FDD6-4AA5-B661-7B6828E7ED33}" scale="90" showPageBreaks="1" showGridLines="0" printArea="1" state="hidden" view="pageBreakPreview">
      <selection activeCell="I18" sqref="I18"/>
      <pageMargins left="0" right="0" top="0" bottom="0" header="0" footer="0"/>
      <pageSetup scale="97" orientation="portrait" r:id="rId1"/>
      <headerFooter alignWithMargins="0">
        <oddFooter>&amp;R&amp;"Book Antiqua,Bold"&amp;8 Page &amp;P of &amp;N</oddFooter>
      </headerFooter>
    </customSheetView>
    <customSheetView guid="{78C5BC6F-E5E9-45EA-974B-E405B4BC8B66}" scale="90" showPageBreaks="1" showGridLines="0" printArea="1" state="hidden" view="pageBreakPreview">
      <selection activeCell="E14" sqref="E14"/>
      <pageMargins left="0" right="0" top="0" bottom="0" header="0" footer="0"/>
      <pageSetup scale="97" orientation="portrait" r:id="rId2"/>
      <headerFooter alignWithMargins="0">
        <oddFooter>&amp;R&amp;"Book Antiqua,Bold"&amp;8 Page &amp;P of &amp;N</oddFooter>
      </headerFooter>
    </customSheetView>
    <customSheetView guid="{C5C5B51F-7F67-4B6D-B82A-82ECBBC70A19}" scale="90" showPageBreaks="1" showGridLines="0" printArea="1" state="hidden" view="pageBreakPreview">
      <selection activeCell="A16" sqref="A16:XFD17"/>
      <pageMargins left="0" right="0" top="0" bottom="0" header="0" footer="0"/>
      <pageSetup scale="97" orientation="portrait" r:id="rId3"/>
      <headerFooter alignWithMargins="0">
        <oddFooter>&amp;R&amp;"Book Antiqua,Bold"&amp;8 Page &amp;P of &amp;N</oddFooter>
      </headerFooter>
    </customSheetView>
    <customSheetView guid="{56C25AA8-E4D7-4ED3-A5AE-C1E7F5525781}" scale="90" showPageBreaks="1" showGridLines="0" printArea="1" state="hidden" view="pageBreakPreview">
      <selection activeCell="A16" sqref="A16:XFD17"/>
      <pageMargins left="0" right="0" top="0" bottom="0" header="0" footer="0"/>
      <pageSetup scale="97" orientation="portrait" r:id="rId4"/>
      <headerFooter alignWithMargins="0">
        <oddFooter>&amp;R&amp;"Book Antiqua,Bold"&amp;8 Page &amp;P of &amp;N</oddFooter>
      </headerFooter>
    </customSheetView>
    <customSheetView guid="{A08E51DD-4658-4F7E-89F2-BBC53006A525}" scale="90" showPageBreaks="1" showGridLines="0" printArea="1" view="pageBreakPreview">
      <selection activeCell="I7" sqref="I7"/>
      <pageMargins left="0" right="0" top="0" bottom="0" header="0" footer="0"/>
      <pageSetup scale="97" orientation="portrait" r:id="rId5"/>
      <headerFooter alignWithMargins="0">
        <oddFooter>&amp;R&amp;"Book Antiqua,Bold"&amp;8 Page &amp;P of &amp;N</oddFooter>
      </headerFooter>
    </customSheetView>
    <customSheetView guid="{D6DA0015-FDC9-498A-B262-2924DF0E5242}" scale="90" showPageBreaks="1" showGridLines="0" printArea="1" view="pageBreakPreview" topLeftCell="A17">
      <selection activeCell="G9" sqref="G9"/>
      <pageMargins left="0" right="0" top="0" bottom="0" header="0" footer="0"/>
      <pageSetup scale="97"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selection activeCell="G9" sqref="G9"/>
      <pageMargins left="0" right="0" top="0" bottom="0" header="0" footer="0"/>
      <pageSetup scale="97"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13"/>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selection activeCell="G9" sqref="G9"/>
      <pageMargins left="0" right="0" top="0" bottom="0" header="0" footer="0"/>
      <pageSetup scale="97" orientation="portrait" r:id="rId18"/>
      <headerFooter alignWithMargins="0">
        <oddFooter>&amp;R&amp;"Book Antiqua,Bold"&amp;8 Page &amp;P of &amp;N</oddFooter>
      </headerFooter>
    </customSheetView>
    <customSheetView guid="{5F45806E-9D02-46BB-BA83-BA76B3D3C80B}" scale="90" showPageBreaks="1" showGridLines="0" printArea="1" view="pageBreakPreview">
      <selection activeCell="G9" sqref="G9"/>
      <pageMargins left="0" right="0" top="0" bottom="0" header="0" footer="0"/>
      <pageSetup scale="97" orientation="portrait" r:id="rId19"/>
      <headerFooter alignWithMargins="0">
        <oddFooter>&amp;R&amp;"Book Antiqua,Bold"&amp;8 Page &amp;P of &amp;N</oddFooter>
      </headerFooter>
    </customSheetView>
    <customSheetView guid="{12029364-1C66-4A6C-902B-AEC081D9AD88}" scale="90" showPageBreaks="1" showGridLines="0" printArea="1" view="pageBreakPreview">
      <selection activeCell="I7" sqref="I7"/>
      <pageMargins left="0" right="0" top="0" bottom="0" header="0" footer="0"/>
      <pageSetup scale="97" orientation="portrait" r:id="rId20"/>
      <headerFooter alignWithMargins="0">
        <oddFooter>&amp;R&amp;"Book Antiqua,Bold"&amp;8 Page &amp;P of &amp;N</oddFooter>
      </headerFooter>
    </customSheetView>
    <customSheetView guid="{9461919E-E951-492E-A2DB-B20E159731B2}" scale="90" showPageBreaks="1" showGridLines="0" printArea="1" state="hidden" view="pageBreakPreview">
      <selection activeCell="A16" sqref="A16:XFD17"/>
      <pageMargins left="0" right="0" top="0" bottom="0" header="0" footer="0"/>
      <pageSetup scale="97" orientation="portrait" r:id="rId21"/>
      <headerFooter alignWithMargins="0">
        <oddFooter>&amp;R&amp;"Book Antiqua,Bold"&amp;8 Page &amp;P of &amp;N</oddFooter>
      </headerFooter>
    </customSheetView>
    <customSheetView guid="{2C34C6E4-9855-4E53-992D-E5F4DB6E57FB}" scale="90" showPageBreaks="1" showGridLines="0" printArea="1" state="hidden" view="pageBreakPreview">
      <selection activeCell="I18" sqref="I18"/>
      <pageMargins left="0" right="0" top="0" bottom="0" header="0" footer="0"/>
      <pageSetup scale="97" orientation="portrait" r:id="rId22"/>
      <headerFooter alignWithMargins="0">
        <oddFooter>&amp;R&amp;"Book Antiqua,Bold"&amp;8 Page &amp;P of &amp;N</oddFooter>
      </headerFooter>
    </customSheetView>
  </customSheetViews>
  <mergeCells count="19">
    <mergeCell ref="A4:F4"/>
    <mergeCell ref="A6:E6"/>
    <mergeCell ref="B11:D11"/>
    <mergeCell ref="B12:D12"/>
    <mergeCell ref="A24:F24"/>
    <mergeCell ref="A9:D10"/>
    <mergeCell ref="B13:D13"/>
    <mergeCell ref="B14:D14"/>
    <mergeCell ref="B22:D22"/>
    <mergeCell ref="A16:E16"/>
    <mergeCell ref="B19:D19"/>
    <mergeCell ref="B20:D20"/>
    <mergeCell ref="B21:D21"/>
    <mergeCell ref="B18:D18"/>
    <mergeCell ref="E10:G10"/>
    <mergeCell ref="E11:G11"/>
    <mergeCell ref="E12:G12"/>
    <mergeCell ref="E13:G13"/>
    <mergeCell ref="E14:G14"/>
  </mergeCells>
  <phoneticPr fontId="6" type="noConversion"/>
  <conditionalFormatting sqref="A17:A21 B17:F22">
    <cfRule type="expression" dxfId="101" priority="1" stopIfTrue="1">
      <formula>$AA$3=0</formula>
    </cfRule>
  </conditionalFormatting>
  <conditionalFormatting sqref="A24">
    <cfRule type="expression" dxfId="100" priority="2" stopIfTrue="1">
      <formula>$AA$2="Sole Bidder"</formula>
    </cfRule>
  </conditionalFormatting>
  <pageMargins left="0.75" right="0.63" top="0.57999999999999996" bottom="0.6" header="0.34" footer="0.35"/>
  <pageSetup scale="97"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5">
    <tabColor indexed="14"/>
  </sheetPr>
  <dimension ref="A1:AO207"/>
  <sheetViews>
    <sheetView topLeftCell="A183" zoomScale="70" zoomScaleNormal="70" zoomScaleSheetLayoutView="100" workbookViewId="0">
      <selection activeCell="B123" sqref="B123:I123"/>
    </sheetView>
  </sheetViews>
  <sheetFormatPr defaultColWidth="9.140625" defaultRowHeight="15.75"/>
  <cols>
    <col min="1" max="1" width="10" style="60" customWidth="1"/>
    <col min="2" max="3" width="14.42578125" style="60" customWidth="1"/>
    <col min="4" max="4" width="14.7109375" style="60" customWidth="1"/>
    <col min="5" max="5" width="16" style="60" customWidth="1"/>
    <col min="6" max="6" width="45" style="60" customWidth="1"/>
    <col min="7" max="7" width="8.42578125" style="60" customWidth="1"/>
    <col min="8" max="8" width="13.5703125" style="60" customWidth="1"/>
    <col min="9" max="9" width="14.140625" style="60" customWidth="1"/>
    <col min="10" max="10" width="10.85546875" style="60" customWidth="1"/>
    <col min="11" max="11" width="16" style="60" customWidth="1"/>
    <col min="12" max="12" width="23.7109375" style="60" customWidth="1"/>
    <col min="13" max="13" width="27.7109375" style="60" customWidth="1"/>
    <col min="14" max="14" width="13" style="60" customWidth="1"/>
    <col min="15" max="15" width="14.7109375" style="60" customWidth="1"/>
    <col min="16" max="16" width="24" style="60" customWidth="1"/>
    <col min="17" max="17" width="13.42578125" style="60" customWidth="1"/>
    <col min="18" max="18" width="13.7109375" style="60" hidden="1" customWidth="1"/>
    <col min="19" max="19" width="9.140625" style="60" hidden="1" customWidth="1"/>
    <col min="20" max="20" width="17.28515625" style="60" customWidth="1"/>
    <col min="21" max="21" width="9.140625" style="60" customWidth="1"/>
    <col min="22" max="22" width="13.5703125" style="60" customWidth="1"/>
    <col min="23" max="49" width="9.140625" style="60" customWidth="1"/>
    <col min="50" max="16384" width="9.140625" style="60"/>
  </cols>
  <sheetData>
    <row r="1" spans="1:11" ht="17.25" customHeight="1">
      <c r="A1" s="107" t="str">
        <f>'Attach 3(JV)'!A2</f>
        <v>Spec /Tender Enquiry No. : SR2/NT/W-AIS/DOM/C00/26/04775</v>
      </c>
      <c r="B1" s="78"/>
      <c r="C1" s="78"/>
      <c r="D1" s="78"/>
      <c r="E1" s="78"/>
      <c r="F1" s="78"/>
      <c r="G1" s="78"/>
      <c r="H1" s="108"/>
      <c r="I1" s="78"/>
      <c r="J1" s="78"/>
      <c r="K1" s="108" t="str">
        <f>"Attachment- 3 (QR) "</f>
        <v xml:space="preserve">Attachment- 3 (QR) </v>
      </c>
    </row>
    <row r="2" spans="1:11" ht="16.5" customHeight="1"/>
    <row r="3" spans="1:11" ht="39.75" customHeight="1">
      <c r="A3" s="552" t="str">
        <f>'Attach 3(JV)'!A4</f>
        <v>“Construction of Two nos. of 230kV bays for TANTRANSCO at 400kV Pugalur HVAC POWERGRID S/S” under consultancy services to TANTRANSCO”</v>
      </c>
      <c r="B3" s="552"/>
      <c r="C3" s="552"/>
      <c r="D3" s="552"/>
      <c r="E3" s="552"/>
      <c r="F3" s="552"/>
      <c r="G3" s="552"/>
      <c r="H3" s="552"/>
      <c r="I3" s="552"/>
      <c r="J3" s="552"/>
      <c r="K3" s="552"/>
    </row>
    <row r="5" spans="1:11" ht="21.75" customHeight="1">
      <c r="A5" s="553" t="s">
        <v>50</v>
      </c>
      <c r="B5" s="553"/>
      <c r="C5" s="553"/>
      <c r="D5" s="553"/>
      <c r="E5" s="553"/>
      <c r="F5" s="553"/>
      <c r="G5" s="553"/>
      <c r="H5" s="553"/>
      <c r="I5" s="553"/>
      <c r="J5" s="553"/>
      <c r="K5" s="553"/>
    </row>
    <row r="6" spans="1:11" ht="25.5" customHeight="1"/>
    <row r="7" spans="1:11" ht="18.75" customHeight="1">
      <c r="A7" s="112" t="str">
        <f>'Attach 3(JV)'!A8</f>
        <v>Bidder’s Name and Address (Authorised Person) :</v>
      </c>
      <c r="G7" s="109"/>
      <c r="H7" s="77" t="str">
        <f>'Attach 3(JV)'!E8</f>
        <v>To :</v>
      </c>
    </row>
    <row r="8" spans="1:11" ht="44.25" customHeight="1">
      <c r="A8" s="555" t="str">
        <f>'Attach 3(JV)'!A9</f>
        <v/>
      </c>
      <c r="B8" s="555"/>
      <c r="C8" s="555"/>
      <c r="D8" s="555"/>
      <c r="E8" s="555"/>
      <c r="G8" s="110"/>
    </row>
    <row r="9" spans="1:11" ht="18" customHeight="1">
      <c r="A9" s="555"/>
      <c r="B9" s="555"/>
      <c r="C9" s="555"/>
      <c r="D9" s="555"/>
      <c r="E9" s="555"/>
      <c r="G9" s="110"/>
      <c r="H9" s="77" t="str">
        <f>'Attach 3(JV)'!E10</f>
        <v>General Manager(C&amp;M)</v>
      </c>
    </row>
    <row r="10" spans="1:11" ht="13.5" customHeight="1">
      <c r="A10" s="112" t="s">
        <v>51</v>
      </c>
      <c r="B10" s="555" t="str">
        <f>'Attach 3(JV)'!B11</f>
        <v/>
      </c>
      <c r="C10" s="555"/>
      <c r="D10" s="555"/>
      <c r="G10" s="110"/>
      <c r="H10" s="77" t="str">
        <f>'Attach 3(JV)'!E11</f>
        <v>Power Grid Corporation of India Ltd.,</v>
      </c>
    </row>
    <row r="11" spans="1:11" ht="13.5" customHeight="1">
      <c r="A11" s="112" t="s">
        <v>52</v>
      </c>
      <c r="B11" s="555" t="str">
        <f>'Attach 3(JV)'!B12</f>
        <v xml:space="preserve"> </v>
      </c>
      <c r="C11" s="555"/>
      <c r="D11" s="555"/>
      <c r="G11" s="110"/>
      <c r="H11" s="77" t="str">
        <f>'Attach 3(JV)'!E12</f>
        <v>SR-II,RHQ</v>
      </c>
    </row>
    <row r="12" spans="1:11" ht="13.5" customHeight="1">
      <c r="B12" s="555" t="str">
        <f>'Attach 3(JV)'!B13</f>
        <v/>
      </c>
      <c r="C12" s="555"/>
      <c r="D12" s="555"/>
      <c r="G12" s="110"/>
      <c r="H12" s="77" t="str">
        <f>'Attach 3(JV)'!E13</f>
        <v>Singanayakanahalli,Yelahanka</v>
      </c>
    </row>
    <row r="13" spans="1:11" ht="13.5" customHeight="1">
      <c r="B13" s="555" t="str">
        <f>'Attach 3(JV)'!B14</f>
        <v/>
      </c>
      <c r="C13" s="555"/>
      <c r="D13" s="555"/>
      <c r="H13" s="77" t="str">
        <f>'Attach 3(JV)'!E14</f>
        <v>Bangalore-560064</v>
      </c>
    </row>
    <row r="15" spans="1:11">
      <c r="A15" s="60" t="s">
        <v>47</v>
      </c>
    </row>
    <row r="17" spans="1:11" ht="102" customHeight="1">
      <c r="A17" s="554" t="s">
        <v>53</v>
      </c>
      <c r="B17" s="554"/>
      <c r="C17" s="554"/>
      <c r="D17" s="554"/>
      <c r="E17" s="554"/>
      <c r="F17" s="554"/>
      <c r="G17" s="554"/>
      <c r="H17" s="554"/>
      <c r="I17" s="554"/>
      <c r="J17" s="554"/>
      <c r="K17" s="554"/>
    </row>
    <row r="18" spans="1:11" ht="12" customHeight="1">
      <c r="A18" s="61" t="str">
        <f>IF(B18="","","(ii)")</f>
        <v/>
      </c>
      <c r="B18" s="60" t="str">
        <f>IF('Names of Bidder'!D19=0,"",'Names of Bidder'!D19)</f>
        <v/>
      </c>
    </row>
    <row r="19" spans="1:11" ht="11.25" customHeight="1"/>
    <row r="20" spans="1:11" ht="28.5" customHeight="1">
      <c r="A20" s="512" t="s">
        <v>54</v>
      </c>
      <c r="B20" s="512"/>
      <c r="C20" s="512"/>
      <c r="D20" s="512"/>
      <c r="E20" s="512"/>
      <c r="F20" s="512"/>
      <c r="G20" s="512"/>
      <c r="H20" s="512"/>
      <c r="I20" s="512"/>
      <c r="J20" s="512"/>
      <c r="K20" s="512"/>
    </row>
    <row r="21" spans="1:11">
      <c r="A21" s="99"/>
      <c r="B21" s="99"/>
      <c r="C21" s="99"/>
      <c r="D21" s="99"/>
      <c r="E21" s="99"/>
      <c r="F21" s="99"/>
      <c r="G21" s="99"/>
      <c r="H21" s="99"/>
      <c r="I21" s="99"/>
    </row>
    <row r="22" spans="1:11" ht="23.25" customHeight="1">
      <c r="A22" s="512" t="s">
        <v>55</v>
      </c>
      <c r="B22" s="512"/>
      <c r="C22" s="512"/>
      <c r="D22" s="512"/>
      <c r="E22" s="512"/>
      <c r="F22" s="512"/>
      <c r="G22" s="512"/>
      <c r="H22" s="512"/>
      <c r="I22" s="512"/>
      <c r="J22" s="473"/>
      <c r="K22" s="473"/>
    </row>
    <row r="23" spans="1:11" ht="22.5" customHeight="1">
      <c r="A23" s="77" t="s">
        <v>56</v>
      </c>
      <c r="B23" s="512" t="s">
        <v>57</v>
      </c>
      <c r="C23" s="512"/>
      <c r="D23" s="512"/>
      <c r="E23" s="512"/>
      <c r="F23" s="512"/>
      <c r="G23" s="512"/>
      <c r="H23" s="512"/>
      <c r="I23" s="512"/>
      <c r="J23" s="473"/>
      <c r="K23" s="473"/>
    </row>
    <row r="24" spans="1:11">
      <c r="A24" s="77" t="s">
        <v>58</v>
      </c>
      <c r="B24" s="489" t="s">
        <v>59</v>
      </c>
      <c r="C24" s="489"/>
      <c r="D24" s="489"/>
      <c r="E24" s="489"/>
      <c r="F24" s="489"/>
      <c r="G24" s="489"/>
      <c r="H24" s="489"/>
      <c r="I24" s="489"/>
    </row>
    <row r="25" spans="1:11">
      <c r="A25" s="77" t="s">
        <v>60</v>
      </c>
      <c r="B25" s="489" t="s">
        <v>61</v>
      </c>
      <c r="C25" s="489"/>
      <c r="D25" s="489"/>
      <c r="E25" s="489"/>
      <c r="F25" s="489"/>
      <c r="G25" s="489"/>
      <c r="H25" s="489"/>
      <c r="I25" s="489"/>
    </row>
    <row r="26" spans="1:11" ht="52.5" customHeight="1">
      <c r="A26" s="77" t="s">
        <v>62</v>
      </c>
      <c r="B26" s="512" t="s">
        <v>63</v>
      </c>
      <c r="C26" s="512"/>
      <c r="D26" s="512"/>
      <c r="E26" s="512"/>
      <c r="F26" s="512"/>
      <c r="G26" s="512"/>
      <c r="H26" s="512"/>
      <c r="I26" s="512"/>
      <c r="J26" s="473"/>
      <c r="K26" s="473"/>
    </row>
    <row r="27" spans="1:11" ht="13.5" customHeight="1">
      <c r="A27" s="77"/>
    </row>
    <row r="28" spans="1:11" ht="33" customHeight="1">
      <c r="A28" s="77" t="s">
        <v>64</v>
      </c>
      <c r="B28" s="489" t="s">
        <v>65</v>
      </c>
      <c r="C28" s="489"/>
      <c r="D28" s="489"/>
      <c r="E28" s="489"/>
      <c r="F28" s="489"/>
      <c r="G28" s="489"/>
      <c r="H28" s="489"/>
      <c r="I28" s="489"/>
    </row>
    <row r="29" spans="1:11" ht="45.75" customHeight="1">
      <c r="A29" s="77" t="s">
        <v>58</v>
      </c>
      <c r="B29" s="512" t="s">
        <v>66</v>
      </c>
      <c r="C29" s="512"/>
      <c r="D29" s="512"/>
      <c r="E29" s="512"/>
      <c r="F29" s="512"/>
      <c r="G29" s="512"/>
      <c r="H29" s="512"/>
      <c r="I29" s="512"/>
      <c r="J29" s="473"/>
      <c r="K29" s="473"/>
    </row>
    <row r="30" spans="1:11" ht="45" customHeight="1">
      <c r="A30" s="77" t="s">
        <v>60</v>
      </c>
      <c r="B30" s="512" t="s">
        <v>67</v>
      </c>
      <c r="C30" s="512"/>
      <c r="D30" s="512"/>
      <c r="E30" s="512"/>
      <c r="F30" s="512"/>
      <c r="G30" s="512"/>
      <c r="H30" s="512"/>
      <c r="I30" s="512"/>
      <c r="J30" s="473"/>
      <c r="K30" s="473"/>
    </row>
    <row r="31" spans="1:11" ht="45" customHeight="1">
      <c r="A31" s="60" t="s">
        <v>68</v>
      </c>
      <c r="B31" s="573" t="s">
        <v>69</v>
      </c>
      <c r="C31" s="512"/>
      <c r="D31" s="512"/>
      <c r="E31" s="512"/>
      <c r="F31" s="512"/>
      <c r="G31" s="512"/>
      <c r="H31" s="512"/>
      <c r="I31" s="512"/>
      <c r="J31" s="473"/>
      <c r="K31" s="473"/>
    </row>
    <row r="32" spans="1:11" s="112" customFormat="1" ht="16.5">
      <c r="A32" s="111" t="s">
        <v>70</v>
      </c>
      <c r="B32" s="488" t="s">
        <v>71</v>
      </c>
      <c r="C32" s="488"/>
      <c r="D32" s="488"/>
      <c r="E32" s="488"/>
      <c r="F32" s="488"/>
      <c r="G32" s="488"/>
      <c r="H32" s="488"/>
      <c r="I32" s="488"/>
    </row>
    <row r="33" spans="1:11" ht="28.5" customHeight="1">
      <c r="B33" s="489" t="s">
        <v>72</v>
      </c>
      <c r="C33" s="489"/>
      <c r="D33" s="489"/>
      <c r="E33" s="489"/>
      <c r="F33" s="489"/>
      <c r="G33" s="489"/>
      <c r="H33" s="489"/>
      <c r="I33" s="489"/>
    </row>
    <row r="34" spans="1:11" ht="42" hidden="1" customHeight="1">
      <c r="B34" s="512" t="s">
        <v>73</v>
      </c>
      <c r="C34" s="512"/>
      <c r="D34" s="512"/>
      <c r="E34" s="512"/>
      <c r="F34" s="512"/>
      <c r="G34" s="512"/>
      <c r="H34" s="512"/>
      <c r="I34" s="512"/>
      <c r="J34" s="473"/>
      <c r="K34" s="473"/>
    </row>
    <row r="35" spans="1:11" ht="19.5" customHeight="1">
      <c r="A35" s="75" t="s">
        <v>74</v>
      </c>
      <c r="B35" s="556" t="s">
        <v>75</v>
      </c>
      <c r="C35" s="556"/>
      <c r="D35" s="556"/>
      <c r="E35" s="293"/>
      <c r="F35" s="294"/>
      <c r="G35" s="294"/>
      <c r="H35" s="294"/>
      <c r="I35" s="294"/>
      <c r="J35" s="295"/>
    </row>
    <row r="36" spans="1:11" ht="15.75" customHeight="1">
      <c r="A36" s="87">
        <v>1</v>
      </c>
      <c r="B36" s="486" t="s">
        <v>76</v>
      </c>
      <c r="C36" s="486"/>
      <c r="D36" s="486"/>
      <c r="E36" s="486" t="str">
        <f>'Attach 3(JV)'!B11</f>
        <v/>
      </c>
      <c r="F36" s="486"/>
      <c r="G36" s="486" t="str">
        <f>'Attach 3(JV)'!B19</f>
        <v/>
      </c>
      <c r="H36" s="486"/>
      <c r="I36" s="486" t="str">
        <f>'Attach 3(JV)'!E19</f>
        <v/>
      </c>
      <c r="J36" s="486"/>
    </row>
    <row r="37" spans="1:11" ht="15.75" customHeight="1">
      <c r="A37" s="87">
        <v>2</v>
      </c>
      <c r="B37" s="490" t="s">
        <v>77</v>
      </c>
      <c r="C37" s="491"/>
      <c r="D37" s="492"/>
      <c r="E37" s="563" t="s">
        <v>78</v>
      </c>
      <c r="F37" s="564"/>
      <c r="G37" s="564"/>
      <c r="H37" s="296"/>
      <c r="I37" s="296"/>
      <c r="J37" s="296"/>
    </row>
    <row r="38" spans="1:11" ht="15.75" customHeight="1">
      <c r="A38" s="496">
        <v>3</v>
      </c>
      <c r="B38" s="486" t="s">
        <v>79</v>
      </c>
      <c r="C38" s="486"/>
      <c r="D38" s="486"/>
      <c r="E38" s="486"/>
      <c r="F38" s="486"/>
      <c r="G38" s="486"/>
      <c r="H38" s="486"/>
      <c r="I38" s="486" t="str">
        <f>'Attach 3(JV)'!E20</f>
        <v/>
      </c>
      <c r="J38" s="486"/>
    </row>
    <row r="39" spans="1:11" ht="15.75" customHeight="1">
      <c r="A39" s="496"/>
      <c r="B39" s="486"/>
      <c r="C39" s="486"/>
      <c r="D39" s="486"/>
      <c r="E39" s="486" t="str">
        <f>'Attach 3(JV)'!B13</f>
        <v/>
      </c>
      <c r="F39" s="486"/>
      <c r="G39" s="486" t="str">
        <f>'Attach 3(JV)'!B21</f>
        <v/>
      </c>
      <c r="H39" s="486"/>
      <c r="I39" s="486" t="str">
        <f>'Attach 3(JV)'!E21</f>
        <v/>
      </c>
      <c r="J39" s="486"/>
    </row>
    <row r="40" spans="1:11" ht="15.75" customHeight="1">
      <c r="A40" s="496"/>
      <c r="B40" s="486"/>
      <c r="C40" s="486"/>
      <c r="D40" s="486"/>
      <c r="E40" s="486" t="str">
        <f>'Attach 3(JV)'!B14</f>
        <v/>
      </c>
      <c r="F40" s="486"/>
      <c r="G40" s="486" t="str">
        <f>'Attach 3(JV)'!B22</f>
        <v/>
      </c>
      <c r="H40" s="486"/>
      <c r="I40" s="486" t="str">
        <f>'Attach 3(JV)'!E22</f>
        <v/>
      </c>
      <c r="J40" s="486"/>
    </row>
    <row r="41" spans="1:11" ht="15.75" customHeight="1">
      <c r="A41" s="87">
        <v>4</v>
      </c>
      <c r="B41" s="486" t="s">
        <v>80</v>
      </c>
      <c r="C41" s="486"/>
      <c r="D41" s="487"/>
      <c r="E41" s="493"/>
      <c r="F41" s="493"/>
      <c r="G41" s="493"/>
      <c r="H41" s="493"/>
      <c r="I41" s="493"/>
      <c r="J41" s="493"/>
    </row>
    <row r="42" spans="1:11" ht="15.75" customHeight="1">
      <c r="A42" s="87">
        <v>5</v>
      </c>
      <c r="B42" s="486" t="s">
        <v>81</v>
      </c>
      <c r="C42" s="486"/>
      <c r="D42" s="487"/>
      <c r="E42" s="493"/>
      <c r="F42" s="493"/>
      <c r="G42" s="493"/>
      <c r="H42" s="493"/>
      <c r="I42" s="493"/>
      <c r="J42" s="493"/>
    </row>
    <row r="43" spans="1:11" ht="15.75" customHeight="1">
      <c r="A43" s="87">
        <v>6</v>
      </c>
      <c r="B43" s="486" t="s">
        <v>82</v>
      </c>
      <c r="C43" s="486"/>
      <c r="D43" s="487"/>
      <c r="E43" s="493"/>
      <c r="F43" s="493"/>
      <c r="G43" s="493"/>
      <c r="H43" s="493"/>
      <c r="I43" s="493"/>
      <c r="J43" s="493"/>
    </row>
    <row r="44" spans="1:11" ht="51.75" customHeight="1">
      <c r="A44" s="87">
        <v>7</v>
      </c>
      <c r="B44" s="486" t="s">
        <v>83</v>
      </c>
      <c r="C44" s="486"/>
      <c r="D44" s="487"/>
      <c r="E44" s="493"/>
      <c r="F44" s="493"/>
      <c r="G44" s="493"/>
      <c r="H44" s="493"/>
      <c r="I44" s="493"/>
      <c r="J44" s="493"/>
    </row>
    <row r="45" spans="1:11" ht="49.5" customHeight="1">
      <c r="A45" s="87">
        <v>8</v>
      </c>
      <c r="B45" s="486" t="s">
        <v>84</v>
      </c>
      <c r="C45" s="486"/>
      <c r="D45" s="487"/>
      <c r="E45" s="493"/>
      <c r="F45" s="493"/>
      <c r="G45" s="493"/>
      <c r="H45" s="493"/>
      <c r="I45" s="493"/>
      <c r="J45" s="493"/>
    </row>
    <row r="46" spans="1:11">
      <c r="A46" s="87">
        <v>9</v>
      </c>
      <c r="B46" s="486" t="s">
        <v>85</v>
      </c>
      <c r="C46" s="486"/>
      <c r="D46" s="487"/>
      <c r="E46" s="493"/>
      <c r="F46" s="493"/>
      <c r="G46" s="493"/>
      <c r="H46" s="493"/>
      <c r="I46" s="493"/>
      <c r="J46" s="493"/>
    </row>
    <row r="47" spans="1:11">
      <c r="A47" s="76"/>
      <c r="B47" s="486" t="s">
        <v>86</v>
      </c>
      <c r="C47" s="487"/>
      <c r="D47" s="487"/>
      <c r="E47" s="493"/>
      <c r="F47" s="493"/>
      <c r="G47" s="493"/>
      <c r="H47" s="493"/>
      <c r="I47" s="493"/>
      <c r="J47" s="493"/>
    </row>
    <row r="48" spans="1:11">
      <c r="A48" s="76"/>
      <c r="B48" s="486" t="s">
        <v>87</v>
      </c>
      <c r="C48" s="487"/>
      <c r="D48" s="487"/>
      <c r="E48" s="493"/>
      <c r="F48" s="493"/>
      <c r="G48" s="493"/>
      <c r="H48" s="493"/>
      <c r="I48" s="493"/>
      <c r="J48" s="493"/>
    </row>
    <row r="49" spans="1:11">
      <c r="A49" s="76"/>
      <c r="B49" s="486" t="s">
        <v>88</v>
      </c>
      <c r="C49" s="487"/>
      <c r="D49" s="487"/>
      <c r="E49" s="493"/>
      <c r="F49" s="493"/>
      <c r="G49" s="493"/>
      <c r="H49" s="493"/>
      <c r="I49" s="493"/>
      <c r="J49" s="493"/>
    </row>
    <row r="52" spans="1:11" ht="16.5">
      <c r="A52" s="113" t="s">
        <v>89</v>
      </c>
      <c r="B52" s="488" t="s">
        <v>90</v>
      </c>
      <c r="C52" s="488"/>
      <c r="D52" s="488"/>
      <c r="E52" s="488"/>
      <c r="F52" s="488"/>
      <c r="G52" s="488"/>
      <c r="H52" s="488"/>
      <c r="I52" s="488"/>
    </row>
    <row r="53" spans="1:11" ht="7.5" customHeight="1">
      <c r="A53" s="77"/>
    </row>
    <row r="54" spans="1:11">
      <c r="A54" s="77">
        <v>2.1</v>
      </c>
      <c r="B54" s="489" t="s">
        <v>91</v>
      </c>
      <c r="C54" s="489"/>
      <c r="D54" s="489"/>
      <c r="E54" s="489"/>
      <c r="F54" s="489"/>
      <c r="G54" s="489"/>
      <c r="H54" s="489"/>
      <c r="I54" s="489"/>
    </row>
    <row r="55" spans="1:11" ht="52.5" customHeight="1">
      <c r="A55" s="101" t="s">
        <v>92</v>
      </c>
      <c r="B55" s="496" t="s">
        <v>93</v>
      </c>
      <c r="C55" s="496"/>
      <c r="D55" s="298" t="s">
        <v>94</v>
      </c>
      <c r="E55" s="298" t="s">
        <v>95</v>
      </c>
      <c r="F55" s="544" t="s">
        <v>96</v>
      </c>
      <c r="G55" s="570"/>
      <c r="H55" s="298" t="s">
        <v>97</v>
      </c>
    </row>
    <row r="56" spans="1:11" ht="42.75" customHeight="1">
      <c r="A56" s="87">
        <v>1</v>
      </c>
      <c r="B56" s="493"/>
      <c r="C56" s="493"/>
      <c r="D56" s="299"/>
      <c r="E56" s="299"/>
      <c r="F56" s="493"/>
      <c r="G56" s="493"/>
      <c r="H56" s="117"/>
    </row>
    <row r="57" spans="1:11" ht="42.75" customHeight="1">
      <c r="A57" s="87">
        <v>2</v>
      </c>
      <c r="B57" s="493"/>
      <c r="C57" s="493"/>
      <c r="D57" s="299"/>
      <c r="E57" s="299"/>
      <c r="F57" s="493"/>
      <c r="G57" s="493"/>
      <c r="H57" s="117"/>
    </row>
    <row r="58" spans="1:11" ht="42.75" customHeight="1">
      <c r="A58" s="87">
        <v>3</v>
      </c>
      <c r="B58" s="493"/>
      <c r="C58" s="493"/>
      <c r="D58" s="299"/>
      <c r="E58" s="299"/>
      <c r="F58" s="493"/>
      <c r="G58" s="493"/>
      <c r="H58" s="117"/>
    </row>
    <row r="59" spans="1:11" ht="42.75" customHeight="1">
      <c r="A59" s="87">
        <v>4</v>
      </c>
      <c r="B59" s="493"/>
      <c r="C59" s="493"/>
      <c r="D59" s="299"/>
      <c r="E59" s="299"/>
      <c r="F59" s="493"/>
      <c r="G59" s="493"/>
      <c r="H59" s="117"/>
    </row>
    <row r="60" spans="1:11" ht="42.75" customHeight="1">
      <c r="A60" s="87">
        <v>5</v>
      </c>
      <c r="B60" s="493"/>
      <c r="C60" s="493"/>
      <c r="D60" s="299"/>
      <c r="E60" s="299"/>
      <c r="F60" s="493"/>
      <c r="G60" s="493"/>
      <c r="H60" s="117"/>
    </row>
    <row r="61" spans="1:11" ht="39" customHeight="1">
      <c r="A61" s="79" t="s">
        <v>98</v>
      </c>
      <c r="B61" s="507" t="s">
        <v>99</v>
      </c>
      <c r="C61" s="507"/>
      <c r="D61" s="507"/>
      <c r="E61" s="507"/>
      <c r="F61" s="507"/>
      <c r="G61" s="507"/>
      <c r="H61" s="507"/>
      <c r="I61" s="507"/>
    </row>
    <row r="62" spans="1:11" ht="57.75" customHeight="1">
      <c r="A62" s="79" t="s">
        <v>100</v>
      </c>
      <c r="B62" s="512" t="s">
        <v>101</v>
      </c>
      <c r="C62" s="512"/>
      <c r="D62" s="512"/>
      <c r="E62" s="512"/>
      <c r="F62" s="512"/>
      <c r="G62" s="512"/>
      <c r="H62" s="512"/>
      <c r="I62" s="512"/>
      <c r="J62" s="473"/>
      <c r="K62" s="473"/>
    </row>
    <row r="63" spans="1:11" ht="36" customHeight="1">
      <c r="B63" s="512" t="s">
        <v>102</v>
      </c>
      <c r="C63" s="512"/>
      <c r="D63" s="512"/>
      <c r="E63" s="512"/>
      <c r="F63" s="512"/>
      <c r="G63" s="512"/>
      <c r="H63" s="512"/>
      <c r="I63" s="512"/>
      <c r="J63" s="473"/>
      <c r="K63" s="473"/>
    </row>
    <row r="64" spans="1:11" ht="24.75" customHeight="1">
      <c r="B64" s="60" t="s">
        <v>103</v>
      </c>
      <c r="C64" s="58"/>
      <c r="D64" s="58"/>
      <c r="E64" s="58"/>
      <c r="F64" s="58"/>
      <c r="G64" s="58"/>
      <c r="H64" s="58"/>
      <c r="I64" s="58"/>
    </row>
    <row r="65" spans="1:25" ht="23.25" customHeight="1">
      <c r="F65" s="114">
        <f>'Names of Bidder'!D9</f>
        <v>0</v>
      </c>
    </row>
    <row r="66" spans="1:25" ht="24" customHeight="1">
      <c r="F66" s="114">
        <f>'Names of Bidder'!D14</f>
        <v>0</v>
      </c>
    </row>
    <row r="67" spans="1:25" ht="15.75" customHeight="1">
      <c r="C67" s="69"/>
      <c r="D67" s="69"/>
      <c r="E67" s="69"/>
      <c r="F67" s="100">
        <f>'Names of Bidder'!D19</f>
        <v>0</v>
      </c>
      <c r="G67" s="69"/>
      <c r="H67" s="69"/>
      <c r="I67" s="69"/>
    </row>
    <row r="68" spans="1:25" ht="25.5" customHeight="1">
      <c r="C68" s="69"/>
      <c r="D68" s="69"/>
      <c r="E68" s="69"/>
      <c r="F68" s="69"/>
      <c r="G68" s="69"/>
      <c r="H68" s="69"/>
      <c r="I68" s="69"/>
    </row>
    <row r="69" spans="1:25" ht="27.75" customHeight="1">
      <c r="A69" s="76"/>
      <c r="B69" s="510" t="s">
        <v>104</v>
      </c>
      <c r="C69" s="510"/>
      <c r="D69" s="510"/>
      <c r="E69" s="510"/>
      <c r="F69" s="508">
        <v>0</v>
      </c>
      <c r="G69" s="509"/>
      <c r="H69" s="511">
        <v>0</v>
      </c>
      <c r="I69" s="509"/>
      <c r="J69" s="511">
        <v>0</v>
      </c>
      <c r="K69" s="509"/>
      <c r="L69" s="79"/>
      <c r="M69" s="79"/>
      <c r="N69" s="79"/>
      <c r="O69" s="79"/>
      <c r="P69" s="79"/>
      <c r="Q69" s="79"/>
      <c r="R69" s="79"/>
      <c r="S69" s="79"/>
      <c r="T69" s="79"/>
      <c r="U69" s="79"/>
      <c r="V69" s="79"/>
      <c r="W69" s="79"/>
      <c r="X69" s="79"/>
      <c r="Y69" s="79"/>
    </row>
    <row r="70" spans="1:25" ht="37.5" customHeight="1">
      <c r="A70" s="76"/>
      <c r="B70" s="510" t="s">
        <v>105</v>
      </c>
      <c r="C70" s="510"/>
      <c r="D70" s="510"/>
      <c r="E70" s="510"/>
      <c r="F70" s="559" t="str">
        <f>IF(F69=F65,'Names of Bidder'!D10,IF(F69=F66,'Names of Bidder'!D15,'Names of Bidder'!D20))</f>
        <v xml:space="preserve"> </v>
      </c>
      <c r="G70" s="498"/>
      <c r="H70" s="497" t="str">
        <f>IF(H69=F65,'Names of Bidder'!D10,IF(H69=F66,'Names of Bidder'!D15,'Names of Bidder'!D20))</f>
        <v xml:space="preserve"> </v>
      </c>
      <c r="I70" s="498"/>
      <c r="J70" s="497">
        <f>IF(J69=H65,'Names of Bidder'!F10,IF(J69=H66,'Names of Bidder'!F15,'Names of Bidder'!F20))</f>
        <v>0</v>
      </c>
      <c r="K70" s="498"/>
      <c r="L70" s="79"/>
      <c r="M70" s="79"/>
      <c r="N70" s="79"/>
      <c r="O70" s="79"/>
      <c r="P70" s="79"/>
      <c r="Q70" s="79"/>
      <c r="R70" s="79"/>
      <c r="S70" s="79"/>
      <c r="T70" s="79"/>
      <c r="U70" s="79"/>
      <c r="V70" s="79"/>
      <c r="W70" s="79"/>
      <c r="X70" s="79"/>
      <c r="Y70" s="79"/>
    </row>
    <row r="71" spans="1:25" ht="28.5" customHeight="1">
      <c r="A71" s="76"/>
      <c r="B71" s="510"/>
      <c r="C71" s="510"/>
      <c r="D71" s="510"/>
      <c r="E71" s="510"/>
      <c r="F71" s="559">
        <f>IF(F69=F65,'Names of Bidder'!D11,IF(F69=F66,'Names of Bidder'!D16,'Names of Bidder'!D21))</f>
        <v>0</v>
      </c>
      <c r="G71" s="498"/>
      <c r="H71" s="497">
        <f>IF(H69=F65,'Names of Bidder'!D11,IF(H69=F66,'Names of Bidder'!D16,'Names of Bidder'!D21))</f>
        <v>0</v>
      </c>
      <c r="I71" s="498"/>
      <c r="J71" s="497">
        <f>IF(J69=H65,'Names of Bidder'!F11,IF(J69=H66,'Names of Bidder'!F16,'Names of Bidder'!F21))</f>
        <v>0</v>
      </c>
      <c r="K71" s="498"/>
      <c r="L71" s="79"/>
      <c r="M71" s="79"/>
      <c r="N71" s="79"/>
      <c r="O71" s="79"/>
      <c r="P71" s="79"/>
      <c r="Q71" s="79"/>
      <c r="R71" s="79"/>
      <c r="S71" s="79"/>
      <c r="T71" s="79"/>
      <c r="U71" s="79"/>
      <c r="V71" s="79"/>
      <c r="W71" s="79"/>
      <c r="X71" s="79"/>
      <c r="Y71" s="79"/>
    </row>
    <row r="72" spans="1:25" ht="27.75" customHeight="1">
      <c r="A72" s="76"/>
      <c r="B72" s="510"/>
      <c r="C72" s="510"/>
      <c r="D72" s="510"/>
      <c r="E72" s="510"/>
      <c r="F72" s="559">
        <f>IF(F69=F65,'Names of Bidder'!D12,IF(F69=F66,'Names of Bidder'!D17,'Names of Bidder'!D22))</f>
        <v>0</v>
      </c>
      <c r="G72" s="498"/>
      <c r="H72" s="497">
        <f>IF(H69=F65,'Names of Bidder'!D12,IF(H69=F66,'Names of Bidder'!D17,'Names of Bidder'!D22))</f>
        <v>0</v>
      </c>
      <c r="I72" s="498"/>
      <c r="J72" s="497">
        <f>IF(J69=H65,'Names of Bidder'!F12,IF(J69=H66,'Names of Bidder'!F17,'Names of Bidder'!F22))</f>
        <v>0</v>
      </c>
      <c r="K72" s="498"/>
      <c r="L72" s="79"/>
      <c r="M72" s="79"/>
      <c r="N72" s="79"/>
      <c r="O72" s="79"/>
      <c r="P72" s="79"/>
      <c r="Q72" s="79"/>
      <c r="R72" s="79"/>
      <c r="S72" s="79"/>
      <c r="T72" s="79"/>
      <c r="U72" s="79"/>
      <c r="V72" s="79"/>
      <c r="W72" s="79"/>
      <c r="X72" s="79"/>
      <c r="Y72" s="79"/>
    </row>
    <row r="73" spans="1:25" ht="31.5" customHeight="1">
      <c r="A73" s="76"/>
      <c r="B73" s="557" t="s">
        <v>106</v>
      </c>
      <c r="C73" s="558"/>
      <c r="D73" s="558"/>
      <c r="E73" s="558"/>
      <c r="F73" s="499" t="str">
        <f>IF('Names of Bidder'!D6 = "Sole Bidder", "Single Firm ",IF(AND('Names of Bidder'!D6="JV (Joint Venture)",F69=F65),"Lead Partner","Other Partner of a JV"))</f>
        <v>Other Partner of a JV</v>
      </c>
      <c r="G73" s="500"/>
      <c r="H73" s="499" t="str">
        <f>IF('Names of Bidder'!D6 = "Sole Bidder", "Single Firm ",IF(AND('Names of Bidder'!D6="JV (Joint Venture)",H69=F65),"Lead Partner","Other Partners of a JV"))</f>
        <v>Other Partners of a JV</v>
      </c>
      <c r="I73" s="500"/>
      <c r="J73" s="499" t="str">
        <f>IF('Names of Bidder'!D6 = "Sole Bidder", "Single Firm ",IF(AND('Names of Bidder'!D6="JV (Joint Venture)",J69=F65),"Lead Partner","Other Partners of a JV"))</f>
        <v>Other Partners of a JV</v>
      </c>
      <c r="K73" s="500"/>
      <c r="L73" s="79"/>
      <c r="M73" s="79"/>
      <c r="N73" s="79"/>
      <c r="O73" s="79"/>
      <c r="P73" s="79"/>
      <c r="Q73" s="79"/>
      <c r="R73" s="79"/>
      <c r="S73" s="79"/>
      <c r="T73" s="79"/>
      <c r="U73" s="79"/>
      <c r="V73" s="79"/>
      <c r="W73" s="79"/>
      <c r="X73" s="79"/>
      <c r="Y73" s="79"/>
    </row>
    <row r="74" spans="1:25" ht="58.5" customHeight="1">
      <c r="A74" s="87" t="s">
        <v>107</v>
      </c>
      <c r="B74" s="490" t="s">
        <v>108</v>
      </c>
      <c r="C74" s="491"/>
      <c r="D74" s="491"/>
      <c r="E74" s="560"/>
      <c r="F74" s="501"/>
      <c r="G74" s="502"/>
      <c r="H74" s="501"/>
      <c r="I74" s="502"/>
      <c r="J74" s="501"/>
      <c r="K74" s="502"/>
      <c r="L74" s="77"/>
      <c r="M74" s="77"/>
      <c r="N74" s="77"/>
      <c r="O74" s="77"/>
      <c r="P74" s="77"/>
      <c r="Q74" s="77"/>
      <c r="R74" s="77"/>
      <c r="S74" s="77"/>
      <c r="T74" s="77"/>
      <c r="U74" s="77"/>
      <c r="V74" s="77"/>
      <c r="W74" s="77"/>
      <c r="X74" s="77"/>
      <c r="Y74" s="77"/>
    </row>
    <row r="75" spans="1:25" ht="27" customHeight="1">
      <c r="A75" s="87" t="s">
        <v>109</v>
      </c>
      <c r="B75" s="561" t="s">
        <v>110</v>
      </c>
      <c r="C75" s="562"/>
      <c r="D75" s="562"/>
      <c r="E75" s="562"/>
      <c r="F75" s="501"/>
      <c r="G75" s="502"/>
      <c r="H75" s="501"/>
      <c r="I75" s="502"/>
      <c r="J75" s="501"/>
      <c r="K75" s="502"/>
      <c r="L75" s="77"/>
      <c r="M75" s="77"/>
      <c r="N75" s="77"/>
      <c r="O75" s="77"/>
      <c r="P75" s="77"/>
      <c r="Q75" s="77"/>
      <c r="R75" s="77"/>
      <c r="S75" s="77"/>
      <c r="T75" s="77"/>
      <c r="U75" s="77"/>
      <c r="V75" s="77"/>
      <c r="W75" s="77"/>
      <c r="X75" s="77"/>
      <c r="Y75" s="77"/>
    </row>
    <row r="76" spans="1:25" ht="22.5" customHeight="1">
      <c r="A76" s="544" t="s">
        <v>111</v>
      </c>
      <c r="B76" s="545" t="str">
        <f>IF('Names of Bidder'!D6 = "Sole Bidder", "Name and Address of the Employer/Utility for whom the Contract was executed by the firm ", " Name and Address of the Employer/Utility for whom the Contract was executed by the firm/Partner of a JV")</f>
        <v xml:space="preserve"> Name and Address of the Employer/Utility for whom the Contract was executed by the firm/Partner of a JV</v>
      </c>
      <c r="C76" s="545"/>
      <c r="D76" s="545"/>
      <c r="E76" s="545"/>
      <c r="F76" s="549"/>
      <c r="G76" s="504"/>
      <c r="H76" s="503"/>
      <c r="I76" s="504"/>
      <c r="J76" s="503"/>
      <c r="K76" s="504"/>
      <c r="L76" s="77"/>
      <c r="M76" s="77"/>
      <c r="N76" s="77"/>
      <c r="O76" s="77"/>
      <c r="P76" s="77"/>
      <c r="Q76" s="77"/>
      <c r="R76" s="77"/>
      <c r="S76" s="77"/>
      <c r="T76" s="77"/>
      <c r="U76" s="77"/>
      <c r="V76" s="77"/>
      <c r="W76" s="77"/>
      <c r="X76" s="77"/>
      <c r="Y76" s="77"/>
    </row>
    <row r="77" spans="1:25" ht="35.25" customHeight="1">
      <c r="A77" s="544"/>
      <c r="B77" s="545"/>
      <c r="C77" s="545"/>
      <c r="D77" s="545"/>
      <c r="E77" s="545"/>
      <c r="F77" s="546"/>
      <c r="G77" s="506"/>
      <c r="H77" s="505"/>
      <c r="I77" s="506"/>
      <c r="J77" s="505"/>
      <c r="K77" s="506"/>
      <c r="L77" s="77"/>
      <c r="M77" s="77"/>
      <c r="N77" s="77"/>
      <c r="O77" s="77"/>
      <c r="P77" s="77"/>
      <c r="Q77" s="77"/>
      <c r="R77" s="77"/>
      <c r="S77" s="77"/>
      <c r="T77" s="77"/>
      <c r="U77" s="77"/>
      <c r="V77" s="77"/>
      <c r="W77" s="77"/>
      <c r="X77" s="77"/>
      <c r="Y77" s="77"/>
    </row>
    <row r="78" spans="1:25" ht="28.5" customHeight="1">
      <c r="A78" s="544"/>
      <c r="B78" s="545"/>
      <c r="C78" s="545"/>
      <c r="D78" s="545"/>
      <c r="E78" s="545"/>
      <c r="F78" s="546"/>
      <c r="G78" s="506"/>
      <c r="H78" s="505"/>
      <c r="I78" s="506"/>
      <c r="J78" s="505"/>
      <c r="K78" s="506"/>
      <c r="L78" s="77"/>
      <c r="M78" s="77"/>
      <c r="N78" s="77"/>
      <c r="O78" s="77"/>
      <c r="P78" s="77"/>
      <c r="Q78" s="77"/>
      <c r="R78" s="77"/>
      <c r="S78" s="77"/>
      <c r="T78" s="77"/>
      <c r="U78" s="77"/>
      <c r="V78" s="77"/>
      <c r="W78" s="77"/>
      <c r="X78" s="77"/>
      <c r="Y78" s="77"/>
    </row>
    <row r="79" spans="1:25" ht="46.5" customHeight="1">
      <c r="A79" s="362"/>
      <c r="B79" s="359"/>
      <c r="C79" s="359"/>
      <c r="D79" s="359"/>
      <c r="E79" s="360" t="s">
        <v>112</v>
      </c>
      <c r="F79" s="548"/>
      <c r="G79" s="514"/>
      <c r="H79" s="513"/>
      <c r="I79" s="514"/>
      <c r="J79" s="513"/>
      <c r="K79" s="514"/>
      <c r="L79" s="77"/>
      <c r="M79" s="77"/>
      <c r="N79" s="77"/>
      <c r="O79" s="77"/>
      <c r="P79" s="77"/>
      <c r="Q79" s="77"/>
      <c r="R79" s="77"/>
      <c r="S79" s="77"/>
      <c r="T79" s="77"/>
      <c r="U79" s="77"/>
      <c r="V79" s="77"/>
      <c r="W79" s="77"/>
      <c r="X79" s="77"/>
      <c r="Y79" s="77"/>
    </row>
    <row r="80" spans="1:25" ht="22.5" customHeight="1">
      <c r="A80" s="362"/>
      <c r="B80" s="359"/>
      <c r="C80" s="359"/>
      <c r="D80" s="359"/>
      <c r="E80" s="360" t="s">
        <v>113</v>
      </c>
      <c r="F80" s="548"/>
      <c r="G80" s="514"/>
      <c r="H80" s="513"/>
      <c r="I80" s="514"/>
      <c r="J80" s="513"/>
      <c r="K80" s="514"/>
      <c r="L80" s="77"/>
      <c r="M80" s="77"/>
      <c r="N80" s="77"/>
      <c r="O80" s="77"/>
      <c r="P80" s="77"/>
      <c r="Q80" s="77"/>
      <c r="R80" s="77"/>
      <c r="S80" s="77"/>
      <c r="T80" s="77"/>
      <c r="U80" s="77"/>
      <c r="V80" s="77"/>
      <c r="W80" s="77"/>
      <c r="X80" s="77"/>
      <c r="Y80" s="77"/>
    </row>
    <row r="81" spans="1:25" ht="19.5" customHeight="1">
      <c r="A81" s="362"/>
      <c r="B81" s="359"/>
      <c r="C81" s="359"/>
      <c r="D81" s="359"/>
      <c r="E81" s="360" t="s">
        <v>114</v>
      </c>
      <c r="F81" s="547"/>
      <c r="G81" s="516"/>
      <c r="H81" s="515"/>
      <c r="I81" s="516"/>
      <c r="J81" s="515"/>
      <c r="K81" s="516"/>
      <c r="L81" s="77"/>
      <c r="M81" s="77"/>
      <c r="N81" s="77"/>
      <c r="O81" s="77"/>
      <c r="P81" s="77"/>
      <c r="Q81" s="77"/>
      <c r="R81" s="77"/>
      <c r="S81" s="77"/>
      <c r="T81" s="77"/>
      <c r="U81" s="77"/>
      <c r="V81" s="77"/>
      <c r="W81" s="77"/>
      <c r="X81" s="77"/>
      <c r="Y81" s="77"/>
    </row>
    <row r="82" spans="1:25" ht="72" customHeight="1">
      <c r="A82" s="87" t="s">
        <v>115</v>
      </c>
      <c r="B82" s="569" t="s">
        <v>116</v>
      </c>
      <c r="C82" s="512"/>
      <c r="D82" s="512"/>
      <c r="E82" s="512"/>
      <c r="F82" s="524" t="s">
        <v>117</v>
      </c>
      <c r="G82" s="525"/>
      <c r="H82" s="524"/>
      <c r="I82" s="525"/>
      <c r="J82" s="524"/>
      <c r="K82" s="525"/>
    </row>
    <row r="83" spans="1:25" ht="42.75" customHeight="1">
      <c r="A83" s="87" t="s">
        <v>118</v>
      </c>
      <c r="B83" s="530" t="s">
        <v>119</v>
      </c>
      <c r="C83" s="531"/>
      <c r="D83" s="531"/>
      <c r="E83" s="531"/>
      <c r="F83" s="526"/>
      <c r="G83" s="527"/>
      <c r="H83" s="526"/>
      <c r="I83" s="527"/>
      <c r="J83" s="526"/>
      <c r="K83" s="527"/>
    </row>
    <row r="84" spans="1:25" ht="33" customHeight="1">
      <c r="A84" s="87" t="s">
        <v>120</v>
      </c>
      <c r="B84" s="530" t="s">
        <v>121</v>
      </c>
      <c r="C84" s="531"/>
      <c r="D84" s="531"/>
      <c r="E84" s="531"/>
      <c r="F84" s="526"/>
      <c r="G84" s="527"/>
      <c r="H84" s="526"/>
      <c r="I84" s="527"/>
      <c r="J84" s="526"/>
      <c r="K84" s="527"/>
    </row>
    <row r="85" spans="1:25" ht="30.75" customHeight="1">
      <c r="A85" s="87" t="s">
        <v>122</v>
      </c>
      <c r="B85" s="530" t="s">
        <v>123</v>
      </c>
      <c r="C85" s="531"/>
      <c r="D85" s="531"/>
      <c r="E85" s="531"/>
      <c r="F85" s="526"/>
      <c r="G85" s="527"/>
      <c r="H85" s="526"/>
      <c r="I85" s="527"/>
      <c r="J85" s="526"/>
      <c r="K85" s="527"/>
    </row>
    <row r="86" spans="1:25" ht="48" customHeight="1">
      <c r="A86" s="87" t="s">
        <v>124</v>
      </c>
      <c r="B86" s="530" t="s">
        <v>125</v>
      </c>
      <c r="C86" s="531"/>
      <c r="D86" s="531"/>
      <c r="E86" s="531"/>
      <c r="F86" s="501"/>
      <c r="G86" s="502"/>
      <c r="H86" s="501"/>
      <c r="I86" s="502"/>
      <c r="J86" s="501"/>
      <c r="K86" s="502"/>
    </row>
    <row r="87" spans="1:25" ht="16.5">
      <c r="A87" s="120" t="s">
        <v>126</v>
      </c>
      <c r="B87" s="488" t="s">
        <v>127</v>
      </c>
      <c r="C87" s="488"/>
      <c r="D87" s="488"/>
      <c r="E87" s="488"/>
      <c r="F87" s="488"/>
      <c r="G87" s="488"/>
      <c r="H87" s="488"/>
      <c r="I87" s="488"/>
    </row>
    <row r="88" spans="1:25" ht="24.75" customHeight="1">
      <c r="A88" s="79">
        <v>3.1</v>
      </c>
      <c r="B88" s="489" t="s">
        <v>128</v>
      </c>
      <c r="C88" s="489"/>
      <c r="D88" s="489"/>
      <c r="E88" s="489"/>
      <c r="F88" s="489"/>
      <c r="G88" s="489"/>
      <c r="H88" s="489"/>
      <c r="I88" s="489"/>
    </row>
    <row r="89" spans="1:25" ht="37.5" customHeight="1">
      <c r="A89" s="61"/>
      <c r="B89" s="532" t="s">
        <v>129</v>
      </c>
      <c r="C89" s="533"/>
      <c r="D89" s="533"/>
      <c r="E89" s="533"/>
      <c r="F89" s="533"/>
      <c r="G89" s="533"/>
      <c r="H89" s="533"/>
      <c r="I89" s="533"/>
    </row>
    <row r="90" spans="1:25" ht="36.75" customHeight="1">
      <c r="A90" s="79" t="s">
        <v>130</v>
      </c>
      <c r="B90" s="534" t="s">
        <v>781</v>
      </c>
      <c r="C90" s="534"/>
      <c r="D90" s="534"/>
      <c r="E90" s="534"/>
      <c r="F90" s="534"/>
      <c r="G90" s="534"/>
      <c r="H90" s="534"/>
      <c r="I90" s="534"/>
      <c r="J90" s="473"/>
      <c r="K90" s="473"/>
    </row>
    <row r="91" spans="1:25" ht="24" customHeight="1">
      <c r="A91" s="79"/>
      <c r="B91" s="534" t="s">
        <v>131</v>
      </c>
      <c r="C91" s="534"/>
      <c r="D91" s="534"/>
      <c r="E91" s="534"/>
      <c r="F91" s="534"/>
      <c r="G91" s="534"/>
      <c r="H91" s="534"/>
      <c r="I91" s="534"/>
      <c r="J91" s="473"/>
      <c r="K91" s="473"/>
    </row>
    <row r="92" spans="1:25" ht="30" customHeight="1">
      <c r="A92" s="79" t="s">
        <v>60</v>
      </c>
      <c r="B92" s="534" t="s">
        <v>782</v>
      </c>
      <c r="C92" s="534"/>
      <c r="D92" s="534"/>
      <c r="E92" s="534"/>
      <c r="F92" s="534"/>
      <c r="G92" s="534"/>
      <c r="H92" s="534"/>
      <c r="I92" s="534"/>
      <c r="J92" s="473"/>
      <c r="K92" s="473"/>
    </row>
    <row r="93" spans="1:25" ht="30" customHeight="1">
      <c r="A93" s="79" t="s">
        <v>62</v>
      </c>
      <c r="B93" s="534" t="s">
        <v>783</v>
      </c>
      <c r="C93" s="534"/>
      <c r="D93" s="534"/>
      <c r="E93" s="534"/>
      <c r="F93" s="534"/>
      <c r="G93" s="534"/>
      <c r="H93" s="534"/>
      <c r="I93" s="534"/>
      <c r="J93" s="473"/>
      <c r="K93" s="473"/>
    </row>
    <row r="94" spans="1:25" ht="44.25" customHeight="1">
      <c r="A94" s="79">
        <v>3.2</v>
      </c>
      <c r="B94" s="512" t="s">
        <v>132</v>
      </c>
      <c r="C94" s="512"/>
      <c r="D94" s="512"/>
      <c r="E94" s="512"/>
      <c r="F94" s="512"/>
      <c r="G94" s="512"/>
      <c r="H94" s="512"/>
      <c r="I94" s="512"/>
      <c r="J94" s="473"/>
      <c r="K94" s="473"/>
    </row>
    <row r="95" spans="1:25" ht="27.75" customHeight="1">
      <c r="A95" s="496"/>
      <c r="B95" s="496" t="s">
        <v>133</v>
      </c>
      <c r="C95" s="496"/>
      <c r="D95" s="496"/>
      <c r="E95" s="496" t="str">
        <f>IF('Names of Bidder'!D6 = "Sole Bidder", "For individual  firm  ", " For a joint venture of firms")</f>
        <v xml:space="preserve"> For a joint venture of firms</v>
      </c>
      <c r="F95" s="496"/>
      <c r="G95" s="496"/>
      <c r="H95" s="496"/>
      <c r="I95" s="496"/>
      <c r="J95" s="496"/>
    </row>
    <row r="96" spans="1:25" ht="21.75" customHeight="1">
      <c r="A96" s="496"/>
      <c r="B96" s="496"/>
      <c r="C96" s="496"/>
      <c r="D96" s="496"/>
      <c r="E96" s="496" t="s">
        <v>134</v>
      </c>
      <c r="F96" s="496"/>
      <c r="G96" s="519"/>
      <c r="H96" s="496"/>
      <c r="I96" s="519"/>
      <c r="J96" s="496"/>
    </row>
    <row r="97" spans="1:10" ht="19.5" customHeight="1">
      <c r="A97" s="87"/>
      <c r="B97" s="486" t="s">
        <v>135</v>
      </c>
      <c r="C97" s="486"/>
      <c r="D97" s="486"/>
      <c r="E97" s="518" t="str">
        <f>'Attach 3(JV)'!B11</f>
        <v/>
      </c>
      <c r="F97" s="518"/>
      <c r="G97" s="566"/>
      <c r="H97" s="567"/>
      <c r="I97" s="566"/>
      <c r="J97" s="567"/>
    </row>
    <row r="98" spans="1:10" ht="18" customHeight="1">
      <c r="A98" s="102" t="s">
        <v>56</v>
      </c>
      <c r="B98" s="486" t="s">
        <v>136</v>
      </c>
      <c r="C98" s="486"/>
      <c r="D98" s="487"/>
      <c r="E98" s="520"/>
      <c r="F98" s="521"/>
      <c r="G98" s="520"/>
      <c r="H98" s="521"/>
      <c r="I98" s="520"/>
      <c r="J98" s="521"/>
    </row>
    <row r="99" spans="1:10" ht="15.75" customHeight="1">
      <c r="A99" s="75" t="s">
        <v>137</v>
      </c>
      <c r="B99" s="486" t="s">
        <v>138</v>
      </c>
      <c r="C99" s="486"/>
      <c r="D99" s="487"/>
      <c r="E99" s="522"/>
      <c r="F99" s="523"/>
      <c r="G99" s="522"/>
      <c r="H99" s="523"/>
      <c r="I99" s="522"/>
      <c r="J99" s="523"/>
    </row>
    <row r="100" spans="1:10" ht="15.75" customHeight="1">
      <c r="A100" s="75"/>
      <c r="B100" s="528"/>
      <c r="C100" s="529"/>
      <c r="D100" s="529"/>
      <c r="E100" s="535" t="s">
        <v>139</v>
      </c>
      <c r="F100" s="536"/>
      <c r="G100" s="117" t="s">
        <v>139</v>
      </c>
      <c r="H100" s="115"/>
      <c r="I100" s="117" t="s">
        <v>139</v>
      </c>
      <c r="J100" s="116"/>
    </row>
    <row r="101" spans="1:10" ht="15.75" customHeight="1">
      <c r="A101" s="361">
        <v>1</v>
      </c>
      <c r="B101" s="465" t="s">
        <v>140</v>
      </c>
      <c r="C101" s="465"/>
      <c r="D101" s="465"/>
      <c r="E101" s="517"/>
      <c r="F101" s="493"/>
      <c r="G101" s="493"/>
      <c r="H101" s="493"/>
      <c r="I101" s="493"/>
      <c r="J101" s="493"/>
    </row>
    <row r="102" spans="1:10">
      <c r="A102" s="361">
        <v>2</v>
      </c>
      <c r="B102" s="465" t="s">
        <v>141</v>
      </c>
      <c r="C102" s="465"/>
      <c r="D102" s="465"/>
      <c r="E102" s="517"/>
      <c r="F102" s="493"/>
      <c r="G102" s="493"/>
      <c r="H102" s="493"/>
      <c r="I102" s="493"/>
      <c r="J102" s="493"/>
    </row>
    <row r="103" spans="1:10">
      <c r="A103" s="361">
        <f>A102+1</f>
        <v>3</v>
      </c>
      <c r="B103" s="465" t="s">
        <v>142</v>
      </c>
      <c r="C103" s="465"/>
      <c r="D103" s="465"/>
      <c r="E103" s="517"/>
      <c r="F103" s="493"/>
      <c r="G103" s="493"/>
      <c r="H103" s="493"/>
      <c r="I103" s="493"/>
      <c r="J103" s="493"/>
    </row>
    <row r="104" spans="1:10" ht="15.75" customHeight="1">
      <c r="A104" s="361">
        <f>A103+1</f>
        <v>4</v>
      </c>
      <c r="B104" s="465" t="s">
        <v>143</v>
      </c>
      <c r="C104" s="465"/>
      <c r="D104" s="465"/>
      <c r="E104" s="517"/>
      <c r="F104" s="493"/>
      <c r="G104" s="493"/>
      <c r="H104" s="493"/>
      <c r="I104" s="493"/>
      <c r="J104" s="493"/>
    </row>
    <row r="105" spans="1:10" ht="15.75" customHeight="1">
      <c r="A105" s="361">
        <v>5</v>
      </c>
      <c r="B105" s="465" t="s">
        <v>144</v>
      </c>
      <c r="C105" s="465"/>
      <c r="D105" s="465"/>
      <c r="E105" s="568"/>
      <c r="F105" s="551"/>
      <c r="G105" s="550"/>
      <c r="H105" s="551"/>
      <c r="I105" s="550"/>
      <c r="J105" s="551"/>
    </row>
    <row r="106" spans="1:10" ht="15.75" customHeight="1">
      <c r="A106" s="361">
        <v>6</v>
      </c>
      <c r="B106" s="465" t="s">
        <v>145</v>
      </c>
      <c r="C106" s="465"/>
      <c r="D106" s="465"/>
      <c r="E106" s="568"/>
      <c r="F106" s="551"/>
      <c r="G106" s="550"/>
      <c r="H106" s="551"/>
      <c r="I106" s="550"/>
      <c r="J106" s="551"/>
    </row>
    <row r="107" spans="1:10" ht="16.5" customHeight="1">
      <c r="A107" s="361">
        <v>7</v>
      </c>
      <c r="B107" s="465" t="s">
        <v>146</v>
      </c>
      <c r="C107" s="465"/>
      <c r="D107" s="465"/>
      <c r="E107" s="517"/>
      <c r="F107" s="493"/>
      <c r="G107" s="493"/>
      <c r="H107" s="493"/>
      <c r="I107" s="493"/>
      <c r="J107" s="493"/>
    </row>
    <row r="108" spans="1:10" ht="51" customHeight="1">
      <c r="A108" s="75"/>
      <c r="B108" s="470" t="s">
        <v>147</v>
      </c>
      <c r="C108" s="470"/>
      <c r="D108" s="471"/>
      <c r="E108" s="493"/>
      <c r="F108" s="493"/>
      <c r="G108" s="493"/>
      <c r="H108" s="493"/>
      <c r="I108" s="493"/>
      <c r="J108" s="493"/>
    </row>
    <row r="109" spans="1:10">
      <c r="A109" s="61"/>
      <c r="B109" s="99"/>
      <c r="C109" s="99"/>
      <c r="D109" s="119"/>
      <c r="E109" s="118"/>
      <c r="F109" s="118"/>
      <c r="G109" s="118"/>
      <c r="H109" s="118"/>
      <c r="I109" s="118"/>
      <c r="J109" s="118"/>
    </row>
    <row r="110" spans="1:10" ht="27" customHeight="1">
      <c r="A110" s="102" t="s">
        <v>64</v>
      </c>
      <c r="B110" s="486" t="s">
        <v>148</v>
      </c>
      <c r="C110" s="486"/>
      <c r="D110" s="487"/>
      <c r="E110" s="519"/>
      <c r="F110" s="519"/>
      <c r="G110" s="519"/>
      <c r="H110" s="519"/>
      <c r="I110" s="519"/>
      <c r="J110" s="519"/>
    </row>
    <row r="111" spans="1:10" ht="33" customHeight="1">
      <c r="A111" s="75"/>
      <c r="B111" s="486" t="s">
        <v>149</v>
      </c>
      <c r="C111" s="486"/>
      <c r="D111" s="487"/>
      <c r="E111" s="493"/>
      <c r="F111" s="493"/>
      <c r="G111" s="493"/>
      <c r="H111" s="493"/>
      <c r="I111" s="493"/>
      <c r="J111" s="493"/>
    </row>
    <row r="112" spans="1:10" ht="15.75" customHeight="1">
      <c r="A112" s="75"/>
      <c r="B112" s="486" t="s">
        <v>150</v>
      </c>
      <c r="C112" s="486"/>
      <c r="D112" s="487"/>
      <c r="E112" s="486"/>
      <c r="F112" s="486"/>
      <c r="G112" s="486"/>
      <c r="H112" s="486"/>
      <c r="I112" s="486"/>
      <c r="J112" s="486"/>
    </row>
    <row r="113" spans="1:11" ht="42.75" customHeight="1">
      <c r="A113" s="75"/>
      <c r="B113" s="486" t="s">
        <v>151</v>
      </c>
      <c r="C113" s="486"/>
      <c r="D113" s="487"/>
      <c r="E113" s="493"/>
      <c r="F113" s="493"/>
      <c r="G113" s="493"/>
      <c r="H113" s="493"/>
      <c r="I113" s="493"/>
      <c r="J113" s="493"/>
    </row>
    <row r="114" spans="1:11" ht="54" customHeight="1">
      <c r="A114" s="79"/>
      <c r="B114" s="478" t="s">
        <v>152</v>
      </c>
      <c r="C114" s="478"/>
      <c r="D114" s="478"/>
      <c r="E114" s="478"/>
      <c r="F114" s="478"/>
      <c r="G114" s="478"/>
      <c r="H114" s="478"/>
      <c r="I114" s="478"/>
      <c r="J114" s="538"/>
      <c r="K114" s="538"/>
    </row>
    <row r="115" spans="1:11" ht="53.25" customHeight="1">
      <c r="A115" s="79"/>
      <c r="B115" s="478" t="s">
        <v>153</v>
      </c>
      <c r="C115" s="478"/>
      <c r="D115" s="478"/>
      <c r="E115" s="478"/>
      <c r="F115" s="478"/>
      <c r="G115" s="478"/>
      <c r="H115" s="478"/>
      <c r="I115" s="478"/>
      <c r="J115" s="473"/>
      <c r="K115" s="473"/>
    </row>
    <row r="116" spans="1:11" ht="49.5" customHeight="1">
      <c r="B116" s="477" t="s">
        <v>154</v>
      </c>
      <c r="C116" s="477"/>
      <c r="D116" s="477"/>
      <c r="E116" s="477"/>
      <c r="F116" s="477"/>
      <c r="G116" s="477"/>
      <c r="H116" s="477"/>
      <c r="I116" s="477"/>
      <c r="J116" s="476"/>
      <c r="K116" s="476"/>
    </row>
    <row r="117" spans="1:11" ht="16.5">
      <c r="A117" s="120" t="s">
        <v>155</v>
      </c>
      <c r="B117" s="488" t="s">
        <v>156</v>
      </c>
      <c r="C117" s="488"/>
      <c r="D117" s="488"/>
      <c r="E117" s="488"/>
      <c r="F117" s="488"/>
      <c r="G117" s="488"/>
      <c r="H117" s="488"/>
      <c r="I117" s="488"/>
    </row>
    <row r="118" spans="1:11" ht="20.25" customHeight="1">
      <c r="B118" s="79"/>
      <c r="C118" s="79"/>
      <c r="D118" s="79"/>
      <c r="E118" s="79"/>
      <c r="F118" s="79"/>
      <c r="G118" s="79"/>
      <c r="H118" s="79"/>
    </row>
    <row r="119" spans="1:11" ht="35.25" customHeight="1">
      <c r="A119" s="79" t="s">
        <v>157</v>
      </c>
      <c r="B119" s="472" t="s">
        <v>158</v>
      </c>
      <c r="C119" s="472"/>
      <c r="D119" s="472"/>
      <c r="E119" s="472"/>
      <c r="F119" s="472"/>
      <c r="G119" s="472"/>
      <c r="H119" s="472"/>
      <c r="I119" s="472"/>
      <c r="J119" s="473"/>
      <c r="K119" s="473"/>
    </row>
    <row r="120" spans="1:11" ht="38.25" customHeight="1">
      <c r="A120" s="79" t="s">
        <v>159</v>
      </c>
      <c r="B120" s="565" t="s">
        <v>160</v>
      </c>
      <c r="C120" s="565"/>
      <c r="D120" s="565"/>
      <c r="E120" s="565"/>
      <c r="F120" s="565"/>
      <c r="G120" s="565"/>
      <c r="H120" s="565"/>
      <c r="I120" s="565"/>
    </row>
    <row r="121" spans="1:11" ht="26.25" customHeight="1">
      <c r="A121" s="79" t="s">
        <v>130</v>
      </c>
      <c r="B121" s="480" t="s">
        <v>161</v>
      </c>
      <c r="C121" s="480"/>
      <c r="D121" s="480"/>
      <c r="E121" s="480"/>
      <c r="F121" s="480"/>
      <c r="G121" s="480"/>
      <c r="H121" s="480"/>
      <c r="I121" s="480"/>
      <c r="J121" s="119"/>
      <c r="K121" s="119"/>
    </row>
    <row r="122" spans="1:11" ht="34.5" customHeight="1">
      <c r="A122" s="106" t="s">
        <v>162</v>
      </c>
      <c r="B122" s="480" t="s">
        <v>163</v>
      </c>
      <c r="C122" s="480"/>
      <c r="D122" s="480"/>
      <c r="E122" s="480"/>
      <c r="F122" s="480"/>
      <c r="G122" s="480"/>
      <c r="H122" s="480"/>
      <c r="I122" s="480"/>
      <c r="J122" s="119"/>
      <c r="K122" s="119"/>
    </row>
    <row r="123" spans="1:11" ht="81.75" customHeight="1">
      <c r="A123" s="106" t="s">
        <v>164</v>
      </c>
      <c r="B123" s="479" t="s">
        <v>784</v>
      </c>
      <c r="C123" s="479"/>
      <c r="D123" s="479"/>
      <c r="E123" s="479"/>
      <c r="F123" s="479"/>
      <c r="G123" s="479"/>
      <c r="H123" s="479"/>
      <c r="I123" s="479"/>
      <c r="J123" s="104"/>
      <c r="K123" s="104"/>
    </row>
    <row r="124" spans="1:11" ht="63" customHeight="1">
      <c r="A124" s="106" t="s">
        <v>165</v>
      </c>
      <c r="B124" s="479" t="s">
        <v>166</v>
      </c>
      <c r="C124" s="479"/>
      <c r="D124" s="479"/>
      <c r="E124" s="479"/>
      <c r="F124" s="479"/>
      <c r="G124" s="479"/>
      <c r="H124" s="479"/>
      <c r="I124" s="479"/>
      <c r="J124" s="119"/>
      <c r="K124" s="119"/>
    </row>
    <row r="125" spans="1:11" ht="50.25" customHeight="1">
      <c r="A125" s="106"/>
      <c r="B125" s="479" t="s">
        <v>167</v>
      </c>
      <c r="C125" s="479"/>
      <c r="D125" s="479"/>
      <c r="E125" s="479"/>
      <c r="F125" s="479"/>
      <c r="G125" s="479"/>
      <c r="H125" s="479"/>
      <c r="I125" s="479"/>
      <c r="J125" s="119"/>
      <c r="K125" s="119"/>
    </row>
    <row r="126" spans="1:11" ht="22.5" customHeight="1">
      <c r="A126" s="106"/>
      <c r="B126" s="480" t="s">
        <v>168</v>
      </c>
      <c r="C126" s="480"/>
      <c r="D126" s="480"/>
      <c r="E126" s="480"/>
      <c r="F126" s="480"/>
      <c r="G126" s="480"/>
      <c r="H126" s="480"/>
      <c r="I126" s="480"/>
      <c r="J126" s="119"/>
      <c r="K126" s="119"/>
    </row>
    <row r="128" spans="1:11" ht="63" customHeight="1">
      <c r="A128" s="79">
        <v>4.2</v>
      </c>
      <c r="B128" s="543" t="s">
        <v>169</v>
      </c>
      <c r="C128" s="543"/>
      <c r="D128" s="543"/>
      <c r="E128" s="543"/>
      <c r="F128" s="543"/>
      <c r="G128" s="543"/>
      <c r="H128" s="543"/>
      <c r="I128" s="543"/>
      <c r="J128" s="358"/>
      <c r="K128" s="358"/>
    </row>
    <row r="129" spans="1:41">
      <c r="B129" s="103" t="s">
        <v>170</v>
      </c>
      <c r="C129" s="475"/>
      <c r="D129" s="475"/>
      <c r="E129" s="475"/>
      <c r="F129" s="475"/>
      <c r="G129" s="475"/>
      <c r="H129" s="475"/>
      <c r="I129" s="475"/>
      <c r="AN129" s="60" t="s">
        <v>171</v>
      </c>
      <c r="AO129" s="60" t="str">
        <f>PATHAR3</f>
        <v>KRA.pdf</v>
      </c>
    </row>
    <row r="130" spans="1:41">
      <c r="B130" s="103" t="s">
        <v>172</v>
      </c>
      <c r="C130" s="475"/>
      <c r="D130" s="475"/>
      <c r="E130" s="475"/>
      <c r="F130" s="475"/>
      <c r="G130" s="475"/>
      <c r="H130" s="475"/>
      <c r="I130" s="475"/>
      <c r="AO130" s="60" t="s">
        <v>173</v>
      </c>
    </row>
    <row r="131" spans="1:41">
      <c r="B131" s="103" t="s">
        <v>174</v>
      </c>
      <c r="C131" s="475"/>
      <c r="D131" s="475"/>
      <c r="E131" s="475"/>
      <c r="F131" s="475"/>
      <c r="G131" s="475"/>
      <c r="H131" s="475"/>
      <c r="I131" s="475"/>
      <c r="AO131" s="60" t="s">
        <v>173</v>
      </c>
    </row>
    <row r="132" spans="1:41">
      <c r="B132" s="103" t="s">
        <v>175</v>
      </c>
      <c r="C132" s="475"/>
      <c r="D132" s="475"/>
      <c r="E132" s="475"/>
      <c r="F132" s="475"/>
      <c r="G132" s="475"/>
      <c r="H132" s="475"/>
      <c r="I132" s="475"/>
      <c r="AO132" s="60" t="s">
        <v>176</v>
      </c>
    </row>
    <row r="133" spans="1:41">
      <c r="B133" s="103" t="s">
        <v>177</v>
      </c>
      <c r="C133" s="475"/>
      <c r="D133" s="475"/>
      <c r="E133" s="475"/>
      <c r="F133" s="475"/>
      <c r="G133" s="475"/>
      <c r="H133" s="475"/>
      <c r="I133" s="475"/>
    </row>
    <row r="134" spans="1:41">
      <c r="B134" s="103" t="s">
        <v>178</v>
      </c>
      <c r="C134" s="475"/>
      <c r="D134" s="475"/>
      <c r="E134" s="475"/>
      <c r="F134" s="475"/>
      <c r="G134" s="475"/>
      <c r="H134" s="475"/>
      <c r="I134" s="475"/>
    </row>
    <row r="135" spans="1:41">
      <c r="B135" s="103" t="s">
        <v>179</v>
      </c>
      <c r="C135" s="475"/>
      <c r="D135" s="475"/>
      <c r="E135" s="475"/>
      <c r="F135" s="475"/>
      <c r="G135" s="475"/>
      <c r="H135" s="475"/>
      <c r="I135" s="475"/>
    </row>
    <row r="136" spans="1:41">
      <c r="B136" s="103" t="s">
        <v>180</v>
      </c>
      <c r="C136" s="539"/>
      <c r="D136" s="539"/>
      <c r="E136" s="539"/>
      <c r="F136" s="539"/>
      <c r="G136" s="539"/>
      <c r="H136" s="539"/>
      <c r="I136" s="539"/>
    </row>
    <row r="137" spans="1:41">
      <c r="B137" s="103" t="s">
        <v>181</v>
      </c>
      <c r="C137" s="475"/>
      <c r="D137" s="475"/>
      <c r="E137" s="475"/>
      <c r="F137" s="475"/>
      <c r="G137" s="475"/>
      <c r="H137" s="475"/>
      <c r="I137" s="475"/>
    </row>
    <row r="139" spans="1:41" ht="24" customHeight="1">
      <c r="A139" s="120" t="s">
        <v>182</v>
      </c>
      <c r="B139" s="472" t="s">
        <v>183</v>
      </c>
      <c r="C139" s="472"/>
      <c r="D139" s="472"/>
      <c r="E139" s="472"/>
      <c r="F139" s="472"/>
      <c r="G139" s="472"/>
      <c r="H139" s="472"/>
      <c r="I139" s="472"/>
      <c r="J139" s="473"/>
      <c r="K139" s="473"/>
    </row>
    <row r="140" spans="1:41" ht="39" customHeight="1">
      <c r="A140" s="79">
        <v>5.0999999999999996</v>
      </c>
      <c r="B140" s="474" t="s">
        <v>184</v>
      </c>
      <c r="C140" s="474"/>
      <c r="D140" s="474"/>
      <c r="E140" s="474"/>
      <c r="F140" s="474"/>
      <c r="G140" s="474"/>
      <c r="H140" s="474"/>
      <c r="I140" s="474"/>
      <c r="J140" s="474"/>
      <c r="K140" s="474"/>
    </row>
    <row r="141" spans="1:41">
      <c r="B141" s="540" t="s">
        <v>185</v>
      </c>
      <c r="C141" s="540"/>
      <c r="D141" s="540"/>
      <c r="E141" s="540"/>
      <c r="F141" s="540"/>
      <c r="G141" s="540"/>
      <c r="H141" s="540"/>
      <c r="I141" s="540"/>
      <c r="J141" s="540"/>
      <c r="K141" s="540"/>
    </row>
    <row r="142" spans="1:41" ht="49.5" customHeight="1">
      <c r="B142" s="541" t="s">
        <v>186</v>
      </c>
      <c r="C142" s="541"/>
      <c r="D142" s="541"/>
      <c r="E142" s="541"/>
      <c r="F142" s="541"/>
      <c r="G142" s="541"/>
      <c r="H142" s="541"/>
      <c r="I142" s="541"/>
      <c r="J142" s="541"/>
      <c r="K142" s="541"/>
    </row>
    <row r="143" spans="1:41">
      <c r="B143" s="542" t="s">
        <v>187</v>
      </c>
      <c r="C143" s="542"/>
      <c r="D143" s="542"/>
      <c r="E143" s="542"/>
      <c r="F143" s="542"/>
      <c r="G143" s="542"/>
      <c r="H143" s="542"/>
      <c r="I143" s="542"/>
      <c r="J143" s="542"/>
      <c r="K143" s="542"/>
    </row>
    <row r="144" spans="1:41" ht="52.5" customHeight="1">
      <c r="B144" s="541" t="s">
        <v>188</v>
      </c>
      <c r="C144" s="541"/>
      <c r="D144" s="541"/>
      <c r="E144" s="541"/>
      <c r="F144" s="541"/>
      <c r="G144" s="541"/>
      <c r="H144" s="541"/>
      <c r="I144" s="541"/>
      <c r="J144" s="541"/>
      <c r="K144" s="541"/>
    </row>
    <row r="145" spans="1:11" ht="88.5" customHeight="1">
      <c r="B145" s="477" t="s">
        <v>189</v>
      </c>
      <c r="C145" s="477"/>
      <c r="D145" s="477"/>
      <c r="E145" s="477"/>
      <c r="F145" s="477"/>
      <c r="G145" s="477"/>
      <c r="H145" s="477"/>
      <c r="I145" s="477"/>
      <c r="J145" s="477"/>
      <c r="K145" s="477"/>
    </row>
    <row r="146" spans="1:11" ht="57" customHeight="1">
      <c r="B146" s="477" t="s">
        <v>190</v>
      </c>
      <c r="C146" s="477"/>
      <c r="D146" s="477"/>
      <c r="E146" s="477"/>
      <c r="F146" s="477"/>
      <c r="G146" s="477"/>
      <c r="H146" s="477"/>
      <c r="I146" s="477"/>
      <c r="J146" s="477"/>
      <c r="K146" s="477"/>
    </row>
    <row r="147" spans="1:11" ht="72" customHeight="1">
      <c r="B147" s="477" t="s">
        <v>191</v>
      </c>
      <c r="C147" s="477"/>
      <c r="D147" s="477"/>
      <c r="E147" s="477"/>
      <c r="F147" s="477"/>
      <c r="G147" s="477"/>
      <c r="H147" s="477"/>
      <c r="I147" s="477"/>
      <c r="J147" s="477"/>
      <c r="K147" s="477"/>
    </row>
    <row r="148" spans="1:11" ht="37.5" customHeight="1">
      <c r="A148" s="79">
        <v>5.2</v>
      </c>
      <c r="B148" s="476" t="s">
        <v>192</v>
      </c>
      <c r="C148" s="476"/>
      <c r="D148" s="476"/>
      <c r="E148" s="476"/>
      <c r="F148" s="476"/>
      <c r="G148" s="476"/>
      <c r="H148" s="476"/>
      <c r="I148" s="476"/>
      <c r="J148" s="476"/>
      <c r="K148" s="476"/>
    </row>
    <row r="149" spans="1:11" ht="16.5" customHeight="1">
      <c r="A149" s="79"/>
      <c r="B149" s="119"/>
      <c r="C149" s="119"/>
      <c r="D149" s="119"/>
      <c r="E149" s="119"/>
      <c r="F149" s="119"/>
      <c r="G149" s="119"/>
      <c r="H149" s="119"/>
      <c r="I149" s="119"/>
      <c r="J149" s="119"/>
      <c r="K149" s="119"/>
    </row>
    <row r="150" spans="1:11" ht="37.5" customHeight="1">
      <c r="A150" s="121" t="s">
        <v>193</v>
      </c>
      <c r="B150" s="473" t="s">
        <v>194</v>
      </c>
      <c r="C150" s="473"/>
      <c r="D150" s="473"/>
      <c r="E150" s="473"/>
      <c r="F150" s="473"/>
      <c r="G150" s="473"/>
      <c r="H150" s="473"/>
      <c r="I150" s="473"/>
      <c r="J150" s="473"/>
      <c r="K150" s="473"/>
    </row>
    <row r="151" spans="1:11" ht="37.5" customHeight="1">
      <c r="A151" s="79"/>
      <c r="B151" s="538" t="s">
        <v>195</v>
      </c>
      <c r="C151" s="538"/>
      <c r="D151" s="538"/>
      <c r="E151" s="538"/>
      <c r="F151" s="184" t="s">
        <v>196</v>
      </c>
      <c r="G151" s="119"/>
      <c r="H151" s="119"/>
      <c r="I151" s="119"/>
      <c r="J151" s="119"/>
      <c r="K151" s="119"/>
    </row>
    <row r="152" spans="1:11" ht="15.75" customHeight="1">
      <c r="A152" s="79"/>
      <c r="B152" s="119"/>
      <c r="C152" s="119"/>
      <c r="D152" s="119"/>
      <c r="E152" s="119"/>
      <c r="F152" s="119"/>
      <c r="G152" s="119"/>
      <c r="H152" s="119"/>
      <c r="I152" s="119"/>
      <c r="J152" s="119"/>
    </row>
    <row r="153" spans="1:11" ht="54" customHeight="1">
      <c r="A153" s="79"/>
      <c r="B153" s="185" t="s">
        <v>197</v>
      </c>
      <c r="C153" s="469" t="s">
        <v>198</v>
      </c>
      <c r="D153" s="469"/>
      <c r="E153" s="469"/>
      <c r="F153" s="469" t="s">
        <v>199</v>
      </c>
      <c r="G153" s="469"/>
      <c r="H153" s="469" t="s">
        <v>200</v>
      </c>
      <c r="I153" s="469"/>
      <c r="J153" s="469" t="s">
        <v>201</v>
      </c>
      <c r="K153" s="469"/>
    </row>
    <row r="154" spans="1:11" ht="27.75" customHeight="1">
      <c r="A154" s="79"/>
      <c r="B154" s="186" t="str">
        <f>IF(F151= "NO", "We do not have any litigation History resulting from the contracts completed or under execution by us over last Seven years", "Details of Litigations arising out of contracts are as under:")</f>
        <v>We do not have any litigation History resulting from the contracts completed or under execution by us over last Seven years</v>
      </c>
      <c r="D154" s="187"/>
      <c r="E154" s="188"/>
      <c r="F154" s="189"/>
      <c r="G154" s="190"/>
      <c r="H154" s="189"/>
      <c r="I154" s="190"/>
      <c r="J154" s="189"/>
      <c r="K154" s="190"/>
    </row>
    <row r="155" spans="1:11" ht="27.75" customHeight="1">
      <c r="A155" s="79"/>
      <c r="B155" s="191"/>
      <c r="C155" s="466"/>
      <c r="D155" s="468"/>
      <c r="E155" s="467"/>
      <c r="F155" s="466"/>
      <c r="G155" s="467"/>
      <c r="H155" s="466"/>
      <c r="I155" s="467"/>
      <c r="J155" s="466"/>
      <c r="K155" s="467"/>
    </row>
    <row r="156" spans="1:11" ht="27.75" customHeight="1">
      <c r="A156" s="79"/>
      <c r="B156" s="191"/>
      <c r="C156" s="466"/>
      <c r="D156" s="468"/>
      <c r="E156" s="467"/>
      <c r="F156" s="466"/>
      <c r="G156" s="467"/>
      <c r="H156" s="466"/>
      <c r="I156" s="467"/>
      <c r="J156" s="466"/>
      <c r="K156" s="467"/>
    </row>
    <row r="157" spans="1:11" ht="27.75" customHeight="1">
      <c r="A157" s="79"/>
      <c r="B157" s="191"/>
      <c r="C157" s="192"/>
      <c r="D157" s="193"/>
      <c r="E157" s="194"/>
      <c r="F157" s="192"/>
      <c r="G157" s="194"/>
      <c r="H157" s="192"/>
      <c r="I157" s="194"/>
      <c r="J157" s="192"/>
      <c r="K157" s="194"/>
    </row>
    <row r="158" spans="1:11" ht="27.75" customHeight="1">
      <c r="A158" s="79"/>
      <c r="B158" s="191"/>
      <c r="C158" s="466"/>
      <c r="D158" s="468"/>
      <c r="E158" s="467"/>
      <c r="F158" s="466"/>
      <c r="G158" s="467"/>
      <c r="H158" s="466"/>
      <c r="I158" s="467"/>
      <c r="J158" s="466"/>
      <c r="K158" s="467"/>
    </row>
    <row r="159" spans="1:11" ht="37.5" customHeight="1">
      <c r="A159" s="79"/>
      <c r="B159" s="195"/>
      <c r="C159" s="195"/>
      <c r="D159" s="195"/>
      <c r="E159" s="195"/>
      <c r="F159" s="195"/>
      <c r="G159" s="119"/>
      <c r="H159" s="119"/>
      <c r="I159" s="119"/>
      <c r="J159" s="119"/>
      <c r="K159" s="119"/>
    </row>
    <row r="160" spans="1:11" ht="59.25" customHeight="1">
      <c r="A160" s="121" t="s">
        <v>193</v>
      </c>
      <c r="B160" s="537" t="s">
        <v>202</v>
      </c>
      <c r="C160" s="473"/>
      <c r="D160" s="473"/>
      <c r="E160" s="473"/>
      <c r="F160" s="473"/>
      <c r="G160" s="473"/>
      <c r="H160" s="473"/>
      <c r="I160" s="473"/>
      <c r="J160" s="473"/>
      <c r="K160" s="473"/>
    </row>
    <row r="161" spans="1:11">
      <c r="A161" s="79">
        <v>6.1</v>
      </c>
      <c r="B161" s="494" t="s">
        <v>203</v>
      </c>
      <c r="C161" s="495"/>
      <c r="D161" s="495"/>
      <c r="E161" s="495"/>
      <c r="F161" s="495"/>
      <c r="G161" s="495"/>
      <c r="H161" s="495"/>
      <c r="I161" s="495"/>
      <c r="J161" s="495"/>
      <c r="K161" s="495"/>
    </row>
    <row r="162" spans="1:11" ht="45.75" customHeight="1">
      <c r="B162" s="469" t="s">
        <v>204</v>
      </c>
      <c r="C162" s="469"/>
      <c r="D162" s="469"/>
      <c r="E162" s="469" t="s">
        <v>205</v>
      </c>
      <c r="F162" s="469"/>
      <c r="G162" s="469"/>
      <c r="H162" s="469" t="s">
        <v>206</v>
      </c>
      <c r="I162" s="469"/>
      <c r="J162" s="469"/>
      <c r="K162" s="196"/>
    </row>
    <row r="163" spans="1:11">
      <c r="B163" s="481"/>
      <c r="C163" s="481"/>
      <c r="D163" s="481"/>
      <c r="E163" s="481"/>
      <c r="F163" s="481"/>
      <c r="G163" s="481"/>
      <c r="H163" s="481"/>
      <c r="I163" s="481"/>
      <c r="J163" s="481"/>
      <c r="K163" s="196"/>
    </row>
    <row r="164" spans="1:11">
      <c r="B164" s="481"/>
      <c r="C164" s="481"/>
      <c r="D164" s="481"/>
      <c r="E164" s="481"/>
      <c r="F164" s="481"/>
      <c r="G164" s="481"/>
      <c r="H164" s="481"/>
      <c r="I164" s="481"/>
      <c r="J164" s="481"/>
      <c r="K164" s="196"/>
    </row>
    <row r="165" spans="1:11">
      <c r="B165" s="481"/>
      <c r="C165" s="481"/>
      <c r="D165" s="481"/>
      <c r="E165" s="481"/>
      <c r="F165" s="481"/>
      <c r="G165" s="481"/>
      <c r="H165" s="481"/>
      <c r="I165" s="481"/>
      <c r="J165" s="481"/>
      <c r="K165" s="196"/>
    </row>
    <row r="166" spans="1:11">
      <c r="B166" s="481"/>
      <c r="C166" s="481"/>
      <c r="D166" s="481"/>
      <c r="E166" s="481"/>
      <c r="F166" s="481"/>
      <c r="G166" s="481"/>
      <c r="H166" s="481"/>
      <c r="I166" s="481"/>
      <c r="J166" s="481"/>
      <c r="K166" s="196"/>
    </row>
    <row r="167" spans="1:11">
      <c r="B167" s="481"/>
      <c r="C167" s="481"/>
      <c r="D167" s="481"/>
      <c r="E167" s="481"/>
      <c r="F167" s="481"/>
      <c r="G167" s="481"/>
      <c r="H167" s="481"/>
      <c r="I167" s="481"/>
      <c r="J167" s="481"/>
      <c r="K167" s="196"/>
    </row>
    <row r="168" spans="1:11">
      <c r="B168" s="484"/>
      <c r="C168" s="484"/>
      <c r="D168" s="484"/>
      <c r="E168" s="484"/>
      <c r="F168" s="484"/>
      <c r="G168" s="484"/>
      <c r="H168" s="484"/>
      <c r="I168" s="484"/>
      <c r="J168" s="484"/>
      <c r="K168" s="196"/>
    </row>
    <row r="169" spans="1:11">
      <c r="A169" s="79">
        <v>6.2</v>
      </c>
      <c r="B169" s="485" t="s">
        <v>207</v>
      </c>
      <c r="C169" s="485"/>
      <c r="D169" s="485"/>
      <c r="E169" s="484"/>
      <c r="F169" s="484"/>
      <c r="G169" s="484"/>
      <c r="H169" s="484"/>
      <c r="I169" s="484"/>
      <c r="J169" s="484"/>
      <c r="K169" s="196"/>
    </row>
    <row r="170" spans="1:11">
      <c r="B170" s="197" t="s">
        <v>208</v>
      </c>
      <c r="C170" s="496" t="s">
        <v>209</v>
      </c>
      <c r="D170" s="496"/>
      <c r="E170" s="496"/>
      <c r="F170" s="496"/>
      <c r="G170" s="469" t="s">
        <v>210</v>
      </c>
      <c r="H170" s="469"/>
      <c r="I170" s="195"/>
      <c r="J170" s="198"/>
      <c r="K170" s="196"/>
    </row>
    <row r="171" spans="1:11">
      <c r="B171" s="199"/>
      <c r="C171" s="482"/>
      <c r="D171" s="482"/>
      <c r="E171" s="482"/>
      <c r="F171" s="482"/>
      <c r="G171" s="483"/>
      <c r="H171" s="483"/>
      <c r="I171" s="196"/>
      <c r="J171" s="196"/>
      <c r="K171" s="196"/>
    </row>
    <row r="172" spans="1:11">
      <c r="B172" s="199"/>
      <c r="C172" s="482"/>
      <c r="D172" s="482"/>
      <c r="E172" s="482"/>
      <c r="F172" s="482"/>
      <c r="G172" s="483"/>
      <c r="H172" s="483"/>
      <c r="I172" s="196"/>
      <c r="J172" s="196"/>
      <c r="K172" s="196"/>
    </row>
    <row r="173" spans="1:11">
      <c r="B173" s="199"/>
      <c r="C173" s="482"/>
      <c r="D173" s="482"/>
      <c r="E173" s="482"/>
      <c r="F173" s="482"/>
      <c r="G173" s="483"/>
      <c r="H173" s="483"/>
    </row>
    <row r="174" spans="1:11">
      <c r="B174" s="199"/>
      <c r="C174" s="482"/>
      <c r="D174" s="482"/>
      <c r="E174" s="482"/>
      <c r="F174" s="482"/>
      <c r="G174" s="483"/>
      <c r="H174" s="483"/>
    </row>
    <row r="175" spans="1:11" ht="42" customHeight="1">
      <c r="B175" s="199"/>
      <c r="C175" s="482"/>
      <c r="D175" s="482"/>
      <c r="E175" s="482"/>
      <c r="F175" s="482"/>
      <c r="G175" s="483"/>
      <c r="H175" s="483"/>
    </row>
    <row r="176" spans="1:11" ht="31.5" customHeight="1">
      <c r="B176" s="200"/>
      <c r="C176" s="79"/>
      <c r="D176" s="79"/>
      <c r="E176" s="79"/>
      <c r="F176" s="79"/>
      <c r="G176" s="195"/>
      <c r="H176" s="195"/>
    </row>
    <row r="177" spans="1:9" ht="33" customHeight="1">
      <c r="A177" s="79">
        <v>6.3</v>
      </c>
      <c r="B177" s="494" t="s">
        <v>211</v>
      </c>
      <c r="C177" s="495"/>
      <c r="D177" s="495"/>
      <c r="E177" s="495"/>
      <c r="F177" s="495"/>
      <c r="G177" s="495"/>
      <c r="H177" s="495"/>
    </row>
    <row r="178" spans="1:9" ht="36.75" customHeight="1">
      <c r="B178" s="185" t="s">
        <v>208</v>
      </c>
      <c r="C178" s="469" t="s">
        <v>34</v>
      </c>
      <c r="D178" s="469"/>
      <c r="E178" s="469"/>
      <c r="F178" s="469" t="s">
        <v>212</v>
      </c>
      <c r="G178" s="469"/>
      <c r="H178" s="469"/>
      <c r="I178" s="185" t="s">
        <v>213</v>
      </c>
    </row>
    <row r="179" spans="1:9" ht="37.5" customHeight="1">
      <c r="B179" s="201"/>
      <c r="C179" s="483"/>
      <c r="D179" s="483"/>
      <c r="E179" s="483"/>
      <c r="F179" s="483"/>
      <c r="G179" s="483"/>
      <c r="H179" s="483"/>
      <c r="I179" s="201"/>
    </row>
    <row r="180" spans="1:9" ht="34.5" customHeight="1">
      <c r="B180" s="201"/>
      <c r="C180" s="483"/>
      <c r="D180" s="483"/>
      <c r="E180" s="483"/>
      <c r="F180" s="483"/>
      <c r="G180" s="483"/>
      <c r="H180" s="483"/>
      <c r="I180" s="201"/>
    </row>
    <row r="181" spans="1:9" ht="21.75" customHeight="1">
      <c r="B181" s="201"/>
      <c r="C181" s="483"/>
      <c r="D181" s="483"/>
      <c r="E181" s="483"/>
      <c r="F181" s="483"/>
      <c r="G181" s="483"/>
      <c r="H181" s="483"/>
      <c r="I181" s="201"/>
    </row>
    <row r="182" spans="1:9" ht="22.5" customHeight="1">
      <c r="B182" s="201"/>
      <c r="C182" s="483"/>
      <c r="D182" s="483"/>
      <c r="E182" s="483"/>
      <c r="F182" s="483"/>
      <c r="G182" s="483"/>
      <c r="H182" s="483"/>
      <c r="I182" s="201"/>
    </row>
    <row r="183" spans="1:9" ht="21" customHeight="1">
      <c r="B183" s="201"/>
      <c r="C183" s="483"/>
      <c r="D183" s="483"/>
      <c r="E183" s="483"/>
      <c r="F183" s="483"/>
      <c r="G183" s="483"/>
      <c r="H183" s="483"/>
      <c r="I183" s="201"/>
    </row>
    <row r="184" spans="1:9" ht="16.5">
      <c r="A184" s="60">
        <v>4</v>
      </c>
      <c r="B184" s="488" t="s">
        <v>214</v>
      </c>
      <c r="C184" s="488"/>
      <c r="D184" s="488"/>
      <c r="E184" s="488"/>
      <c r="F184" s="488"/>
      <c r="G184" s="488"/>
      <c r="H184" s="488"/>
      <c r="I184" s="488"/>
    </row>
    <row r="185" spans="1:9">
      <c r="B185" s="301"/>
      <c r="C185" s="301"/>
      <c r="D185" s="301"/>
      <c r="E185" s="301"/>
      <c r="F185" s="301"/>
      <c r="G185" s="301"/>
      <c r="H185" s="301"/>
      <c r="I185" s="364"/>
    </row>
    <row r="186" spans="1:9" ht="16.5">
      <c r="A186" s="60">
        <v>1</v>
      </c>
      <c r="B186" s="488" t="s">
        <v>215</v>
      </c>
      <c r="C186" s="488"/>
      <c r="D186" s="488"/>
      <c r="E186" s="488"/>
      <c r="F186" s="488"/>
      <c r="G186" s="488"/>
      <c r="H186" s="488"/>
      <c r="I186" s="488"/>
    </row>
    <row r="187" spans="1:9" ht="16.5">
      <c r="B187" s="112"/>
      <c r="C187" s="112"/>
      <c r="D187" s="112"/>
      <c r="E187" s="112"/>
      <c r="F187" s="112"/>
      <c r="G187" s="112"/>
      <c r="H187" s="112"/>
      <c r="I187" s="112"/>
    </row>
    <row r="188" spans="1:9" ht="64.5" customHeight="1">
      <c r="A188" s="76" t="s">
        <v>92</v>
      </c>
      <c r="B188" s="302" t="s">
        <v>216</v>
      </c>
      <c r="C188" s="302" t="s">
        <v>217</v>
      </c>
      <c r="D188" s="302" t="s">
        <v>218</v>
      </c>
      <c r="E188" s="302" t="s">
        <v>219</v>
      </c>
      <c r="F188" s="302" t="s">
        <v>220</v>
      </c>
      <c r="G188" s="302"/>
      <c r="H188" s="303" t="s">
        <v>221</v>
      </c>
      <c r="I188" s="300"/>
    </row>
    <row r="189" spans="1:9">
      <c r="A189" s="87">
        <v>1</v>
      </c>
      <c r="B189" s="518"/>
      <c r="C189" s="518"/>
      <c r="D189" s="518"/>
      <c r="E189" s="518"/>
      <c r="F189" s="518"/>
      <c r="G189" s="518"/>
      <c r="H189" s="297"/>
      <c r="I189" s="300"/>
    </row>
    <row r="190" spans="1:9">
      <c r="A190" s="87">
        <v>2</v>
      </c>
      <c r="B190" s="518"/>
      <c r="C190" s="518"/>
      <c r="D190" s="518"/>
      <c r="E190" s="518"/>
      <c r="F190" s="518"/>
      <c r="G190" s="518"/>
      <c r="H190" s="297"/>
      <c r="I190" s="300"/>
    </row>
    <row r="191" spans="1:9">
      <c r="A191" s="87">
        <v>3</v>
      </c>
      <c r="B191" s="518"/>
      <c r="C191" s="518"/>
      <c r="D191" s="518"/>
      <c r="E191" s="518"/>
      <c r="F191" s="518"/>
      <c r="G191" s="518"/>
      <c r="H191" s="297"/>
      <c r="I191" s="300"/>
    </row>
    <row r="192" spans="1:9">
      <c r="A192" s="87">
        <v>4</v>
      </c>
      <c r="B192" s="518"/>
      <c r="C192" s="518"/>
      <c r="D192" s="518"/>
      <c r="E192" s="518"/>
      <c r="F192" s="518"/>
      <c r="G192" s="518"/>
      <c r="H192" s="297"/>
      <c r="I192" s="300"/>
    </row>
    <row r="193" spans="1:9">
      <c r="A193" s="87">
        <v>5</v>
      </c>
      <c r="B193" s="518"/>
      <c r="C193" s="518"/>
      <c r="D193" s="518"/>
      <c r="E193" s="518"/>
      <c r="F193" s="518"/>
      <c r="G193" s="518"/>
      <c r="H193" s="297"/>
      <c r="I193" s="300"/>
    </row>
    <row r="194" spans="1:9">
      <c r="A194" s="87">
        <v>6</v>
      </c>
      <c r="B194" s="518"/>
      <c r="C194" s="518"/>
      <c r="D194" s="518"/>
      <c r="E194" s="518"/>
      <c r="F194" s="518"/>
      <c r="G194" s="518"/>
      <c r="H194" s="297"/>
      <c r="I194" s="300"/>
    </row>
    <row r="195" spans="1:9">
      <c r="A195" s="87">
        <v>7</v>
      </c>
      <c r="B195" s="518"/>
      <c r="C195" s="518"/>
      <c r="D195" s="518"/>
      <c r="E195" s="518"/>
      <c r="F195" s="518"/>
      <c r="G195" s="518"/>
      <c r="H195" s="297"/>
      <c r="I195" s="300"/>
    </row>
    <row r="196" spans="1:9">
      <c r="A196" s="87">
        <v>8</v>
      </c>
      <c r="B196" s="518"/>
      <c r="C196" s="518"/>
      <c r="D196" s="518"/>
      <c r="E196" s="518"/>
      <c r="F196" s="518"/>
      <c r="G196" s="518"/>
      <c r="H196" s="297"/>
      <c r="I196" s="300"/>
    </row>
    <row r="197" spans="1:9" ht="29.25" customHeight="1">
      <c r="A197" s="87">
        <v>9</v>
      </c>
      <c r="B197" s="518"/>
      <c r="C197" s="518"/>
      <c r="D197" s="518"/>
      <c r="E197" s="518"/>
      <c r="F197" s="518"/>
      <c r="G197" s="518"/>
      <c r="H197" s="297"/>
      <c r="I197" s="195"/>
    </row>
    <row r="198" spans="1:9" ht="23.25" customHeight="1">
      <c r="B198" s="304"/>
      <c r="C198" s="304"/>
      <c r="D198" s="304"/>
      <c r="E198" s="304"/>
      <c r="F198" s="304"/>
      <c r="G198" s="304"/>
      <c r="H198" s="304"/>
      <c r="I198" s="195"/>
    </row>
    <row r="199" spans="1:9" ht="29.25" customHeight="1">
      <c r="A199" s="60">
        <v>2</v>
      </c>
      <c r="B199" s="305" t="s">
        <v>222</v>
      </c>
      <c r="C199" s="304"/>
      <c r="D199" s="304"/>
      <c r="E199" s="304"/>
      <c r="F199" s="304"/>
      <c r="G199" s="304"/>
      <c r="H199" s="363"/>
      <c r="I199" s="195"/>
    </row>
    <row r="200" spans="1:9" ht="23.25" customHeight="1">
      <c r="B200" s="195"/>
      <c r="C200" s="195"/>
      <c r="D200" s="195"/>
      <c r="E200" s="195"/>
      <c r="F200" s="195"/>
      <c r="G200" s="195"/>
      <c r="H200" s="195"/>
      <c r="I200" s="195"/>
    </row>
    <row r="201" spans="1:9" ht="37.5" customHeight="1">
      <c r="A201" s="60">
        <v>3</v>
      </c>
      <c r="B201" s="112" t="s">
        <v>223</v>
      </c>
      <c r="C201" s="112"/>
      <c r="D201" s="112"/>
      <c r="E201" s="112"/>
      <c r="F201" s="112"/>
      <c r="G201" s="112"/>
      <c r="H201" s="306" t="s">
        <v>97</v>
      </c>
      <c r="I201" s="112"/>
    </row>
    <row r="202" spans="1:9" ht="38.25" customHeight="1">
      <c r="B202" s="572" t="s">
        <v>224</v>
      </c>
      <c r="C202" s="572"/>
      <c r="D202" s="572"/>
      <c r="E202" s="572"/>
      <c r="F202" s="572"/>
      <c r="G202" s="195"/>
      <c r="H202" s="117" t="s">
        <v>225</v>
      </c>
      <c r="I202" s="195"/>
    </row>
    <row r="203" spans="1:9" ht="29.25" customHeight="1">
      <c r="B203" s="195"/>
      <c r="C203" s="195"/>
      <c r="D203" s="195"/>
      <c r="E203" s="195"/>
      <c r="F203" s="195"/>
      <c r="G203" s="195"/>
      <c r="H203" s="195"/>
      <c r="I203" s="195"/>
    </row>
    <row r="204" spans="1:9" ht="23.25" customHeight="1">
      <c r="B204" s="202" t="s">
        <v>226</v>
      </c>
      <c r="C204" s="158" t="str">
        <f>'Names of Bidder'!D27&amp;"-"&amp; 'Names of Bidder'!E27&amp;"-" &amp;'Names of Bidder'!F27</f>
        <v>--2025</v>
      </c>
      <c r="E204" s="195"/>
      <c r="F204" s="195"/>
      <c r="G204" s="571" t="s">
        <v>227</v>
      </c>
      <c r="H204" s="571"/>
    </row>
    <row r="205" spans="1:9" ht="23.25" customHeight="1">
      <c r="B205" s="202" t="s">
        <v>228</v>
      </c>
      <c r="C205" s="158" t="str">
        <f>'Names of Bidder'!D28&amp;'Names of Bidder'!E28&amp;'Names of Bidder'!F28</f>
        <v/>
      </c>
      <c r="E205" s="195"/>
      <c r="F205" s="195"/>
      <c r="G205" s="571" t="s">
        <v>49</v>
      </c>
      <c r="H205" s="571"/>
    </row>
    <row r="206" spans="1:9" ht="23.25" customHeight="1">
      <c r="B206" s="203"/>
      <c r="E206" s="195"/>
      <c r="F206" s="195"/>
      <c r="G206" s="195"/>
      <c r="H206" s="195"/>
    </row>
    <row r="207" spans="1:9" ht="23.25" customHeight="1">
      <c r="B207" s="204"/>
      <c r="C207" s="205"/>
      <c r="D207" s="195"/>
      <c r="E207" s="195"/>
      <c r="F207" s="195"/>
      <c r="G207" s="195"/>
      <c r="H207" s="195"/>
      <c r="I207" s="206"/>
    </row>
  </sheetData>
  <sheetProtection formatColumns="0" formatRows="0"/>
  <dataConsolidate/>
  <customSheetViews>
    <customSheetView guid="{3CFA56B3-FDD6-4AA5-B661-7B6828E7ED33}"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
      <headerFooter alignWithMargins="0"/>
    </customSheetView>
    <customSheetView guid="{78C5BC6F-E5E9-45EA-974B-E405B4BC8B66}" showPageBreaks="1" printArea="1" hiddenRows="1" hiddenColumns="1" view="pageBreakPreview" topLeftCell="A64">
      <selection activeCell="E120" sqref="E120:F120"/>
      <rowBreaks count="3" manualBreakCount="3">
        <brk id="36" max="11" man="1"/>
        <brk id="74" max="11" man="1"/>
        <brk id="223" max="11" man="1"/>
      </rowBreaks>
      <pageMargins left="0" right="0" top="0" bottom="0" header="0" footer="0"/>
      <printOptions horizontalCentered="1"/>
      <pageSetup scale="77" orientation="landscape" r:id="rId2"/>
      <headerFooter alignWithMargins="0"/>
    </customSheetView>
    <customSheetView guid="{C5C5B51F-7F67-4B6D-B82A-82ECBBC70A19}" showPageBreaks="1" printArea="1" hiddenRows="1" hiddenColumns="1" view="pageBreakPreview" topLeftCell="A58">
      <selection activeCell="K197" sqref="K197"/>
      <rowBreaks count="3" manualBreakCount="3">
        <brk id="36" max="11" man="1"/>
        <brk id="68" max="11" man="1"/>
        <brk id="198" max="11" man="1"/>
      </rowBreaks>
      <pageMargins left="0" right="0" top="0" bottom="0" header="0" footer="0"/>
      <printOptions horizontalCentered="1"/>
      <pageSetup scale="77" orientation="landscape" r:id="rId3"/>
      <headerFooter alignWithMargins="0"/>
    </customSheetView>
    <customSheetView guid="{56C25AA8-E4D7-4ED3-A5AE-C1E7F5525781}" showPageBreaks="1" printArea="1" hiddenRows="1" hiddenColumns="1" view="pageBreakPreview" topLeftCell="A156">
      <selection activeCell="E115" sqref="E115:F115"/>
      <rowBreaks count="3" manualBreakCount="3">
        <brk id="36" max="11" man="1"/>
        <brk id="68" max="11" man="1"/>
        <brk id="198" max="11" man="1"/>
      </rowBreaks>
      <pageMargins left="0" right="0" top="0" bottom="0" header="0" footer="0"/>
      <printOptions horizontalCentered="1"/>
      <pageSetup scale="77" orientation="landscape" r:id="rId4"/>
      <headerFooter alignWithMargins="0"/>
    </customSheetView>
    <customSheetView guid="{A08E51DD-4658-4F7E-89F2-BBC53006A525}"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5"/>
      <headerFooter alignWithMargins="0"/>
    </customSheetView>
    <customSheetView guid="{D6DA0015-FDC9-498A-B262-2924DF0E5242}" showPageBreaks="1" printArea="1" hiddenRows="1" hiddenColumns="1" view="pageBreakPreview" topLeftCell="A787">
      <selection activeCell="D799" sqref="D799:E799"/>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6"/>
      <headerFooter alignWithMargins="0"/>
    </customSheetView>
    <customSheetView guid="{EA4BF86A-17C3-4673-8F06-157DC672276C}" showPageBreaks="1" printArea="1" hiddenRows="1" hiddenColumns="1" view="pageBreakPreview" showRuler="0"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7"/>
      <headerFooter alignWithMargins="0"/>
    </customSheetView>
    <customSheetView guid="{FE4EC9C4-31B9-4D40-8323-5B16C3BC840F}" showPageBreaks="1" printArea="1" hiddenRows="1" hiddenColumns="1" view="pageBreakPreview" topLeftCell="A772">
      <selection activeCell="C772" sqref="C772:I772"/>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58" orientation="portrait" r:id="rId8"/>
      <headerFooter alignWithMargins="0"/>
    </customSheetView>
    <customSheetView guid="{F9FE2C60-2849-4C32-B532-2B1A89FFA9CD}" showPageBreaks="1" printArea="1" hiddenRows="1" hiddenColumns="1" view="pageBreakPreview" topLeftCell="A32">
      <selection activeCell="D48" sqref="D48:E48"/>
      <rowBreaks count="16" manualBreakCount="16">
        <brk id="40" max="8" man="1"/>
        <brk id="109" max="16383" man="1"/>
        <brk id="148" max="8" man="1"/>
        <brk id="212" max="16383" man="1"/>
        <brk id="265" max="16383" man="1"/>
        <brk id="313" max="8" man="1"/>
        <brk id="341" max="8" man="1"/>
        <brk id="403" max="16383" man="1"/>
        <brk id="436" max="8" man="1"/>
        <brk id="495" max="8" man="1"/>
        <brk id="563" max="8" man="1"/>
        <brk id="625" max="16383" man="1"/>
        <brk id="683" max="8" man="1"/>
        <brk id="746" max="16383" man="1"/>
        <brk id="782" max="8" man="1"/>
        <brk id="816" max="8" man="1"/>
      </rowBreaks>
      <pageMargins left="0" right="0" top="0" bottom="0" header="0" footer="0"/>
      <printOptions horizontalCentered="1"/>
      <pageSetup scale="69" orientation="portrait" r:id="rId9"/>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10"/>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11"/>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12"/>
      <headerFooter alignWithMargins="0"/>
    </customSheetView>
    <customSheetView guid="{F4E3293A-D2C0-4604-8028-CA0A7BE9989A}" showPageBreaks="1" printArea="1" hiddenRows="1" hiddenColumns="1" view="pageBreakPreview" topLeftCell="A48">
      <selection activeCell="D48" sqref="D48:E48"/>
      <rowBreaks count="17" manualBreakCount="17">
        <brk id="40" max="8" man="1"/>
        <brk id="109" max="16383" man="1"/>
        <brk id="148" max="8" man="1"/>
        <brk id="214" max="8" man="1"/>
        <brk id="216" max="16383" man="1"/>
        <brk id="273" max="16383" man="1"/>
        <brk id="321" max="8" man="1"/>
        <brk id="349" max="8" man="1"/>
        <brk id="411" max="16383" man="1"/>
        <brk id="444" max="8" man="1"/>
        <brk id="503" max="8" man="1"/>
        <brk id="571" max="8" man="1"/>
        <brk id="633" max="16383" man="1"/>
        <brk id="691" max="8" man="1"/>
        <brk id="754" max="16383" man="1"/>
        <brk id="790" max="8" man="1"/>
        <brk id="824" max="8" man="1"/>
      </rowBreaks>
      <pageMargins left="0" right="0" top="0" bottom="0" header="0" footer="0"/>
      <printOptions horizontalCentered="1"/>
      <pageSetup scale="58" orientation="portrait" r:id="rId13"/>
      <headerFooter alignWithMargins="0"/>
    </customSheetView>
    <customSheetView guid="{5F45806E-9D02-46BB-BA83-BA76B3D3C80B}" showPageBreaks="1" printArea="1" hiddenRows="1" hiddenColumns="1" view="pageBreakPreview" topLeftCell="A650">
      <selection activeCell="D661" sqref="D661:E661"/>
      <rowBreaks count="16" manualBreakCount="16">
        <brk id="40" max="8" man="1"/>
        <brk id="109" max="16383" man="1"/>
        <brk id="148" max="8" man="1"/>
        <brk id="214" max="8" man="1"/>
        <brk id="271" max="16383" man="1"/>
        <brk id="319" max="8" man="1"/>
        <brk id="347" max="8" man="1"/>
        <brk id="409" max="16383" man="1"/>
        <brk id="442" max="8" man="1"/>
        <brk id="501" max="8" man="1"/>
        <brk id="569" max="8" man="1"/>
        <brk id="631" max="16383" man="1"/>
        <brk id="689" max="8" man="1"/>
        <brk id="752" max="16383" man="1"/>
        <brk id="779" max="8" man="1"/>
        <brk id="813" max="8" man="1"/>
      </rowBreaks>
      <pageMargins left="0" right="0" top="0" bottom="0" header="0" footer="0"/>
      <printOptions horizontalCentered="1"/>
      <pageSetup scale="57" orientation="portrait" r:id="rId14"/>
      <headerFooter alignWithMargins="0"/>
    </customSheetView>
    <customSheetView guid="{12029364-1C66-4A6C-902B-AEC081D9AD88}" showPageBreaks="1" printArea="1" hiddenRows="1" hiddenColumns="1" view="pageBreakPreview" topLeftCell="A94">
      <selection activeCell="E109" sqref="E109"/>
      <rowBreaks count="5" manualBreakCount="5">
        <brk id="32" max="10" man="1"/>
        <brk id="56" max="10" man="1"/>
        <brk id="70" max="10" man="1"/>
        <brk id="166" max="10" man="1"/>
        <brk id="183" max="10" man="1"/>
      </rowBreaks>
      <pageMargins left="0" right="0" top="0" bottom="0" header="0" footer="0"/>
      <printOptions horizontalCentered="1"/>
      <pageSetup scale="88" orientation="landscape" r:id="rId15"/>
      <headerFooter alignWithMargins="0"/>
    </customSheetView>
    <customSheetView guid="{9461919E-E951-492E-A2DB-B20E159731B2}" showPageBreaks="1" printArea="1" hiddenRows="1" hiddenColumns="1" view="pageBreakPreview" topLeftCell="D112">
      <selection activeCell="C147" sqref="C147"/>
      <rowBreaks count="2" manualBreakCount="2">
        <brk id="36" max="11" man="1"/>
        <brk id="68" max="11" man="1"/>
      </rowBreaks>
      <pageMargins left="0" right="0" top="0" bottom="0" header="0" footer="0"/>
      <printOptions horizontalCentered="1"/>
      <pageSetup scale="82" orientation="landscape" r:id="rId16"/>
      <headerFooter alignWithMargins="0"/>
    </customSheetView>
    <customSheetView guid="{2C34C6E4-9855-4E53-992D-E5F4DB6E57FB}" showPageBreaks="1" printArea="1" hiddenRows="1" hiddenColumns="1" view="pageBreakPreview" topLeftCell="A2">
      <selection activeCell="H225" sqref="H225"/>
      <rowBreaks count="3" manualBreakCount="3">
        <brk id="36" max="11" man="1"/>
        <brk id="74" max="11" man="1"/>
        <brk id="223" max="11" man="1"/>
      </rowBreaks>
      <pageMargins left="0" right="0" top="0" bottom="0" header="0" footer="0"/>
      <printOptions horizontalCentered="1"/>
      <pageSetup scale="77" orientation="landscape" r:id="rId17"/>
      <headerFooter alignWithMargins="0"/>
    </customSheetView>
  </customSheetViews>
  <mergeCells count="366">
    <mergeCell ref="F55:G55"/>
    <mergeCell ref="I106:J106"/>
    <mergeCell ref="G204:H204"/>
    <mergeCell ref="G205:H205"/>
    <mergeCell ref="B197:C197"/>
    <mergeCell ref="D197:E197"/>
    <mergeCell ref="F197:G197"/>
    <mergeCell ref="B202:F202"/>
    <mergeCell ref="B31:K31"/>
    <mergeCell ref="B194:C194"/>
    <mergeCell ref="D194:E194"/>
    <mergeCell ref="F194:G194"/>
    <mergeCell ref="B195:C195"/>
    <mergeCell ref="D195:E195"/>
    <mergeCell ref="F195:G195"/>
    <mergeCell ref="B196:C196"/>
    <mergeCell ref="D196:E196"/>
    <mergeCell ref="F196:G196"/>
    <mergeCell ref="B191:C191"/>
    <mergeCell ref="D191:E191"/>
    <mergeCell ref="F191:G191"/>
    <mergeCell ref="B192:C192"/>
    <mergeCell ref="D192:E192"/>
    <mergeCell ref="F192:G192"/>
    <mergeCell ref="B193:C193"/>
    <mergeCell ref="D193:E193"/>
    <mergeCell ref="F193:G193"/>
    <mergeCell ref="B184:I184"/>
    <mergeCell ref="B190:C190"/>
    <mergeCell ref="D190:E190"/>
    <mergeCell ref="F190:G190"/>
    <mergeCell ref="B55:C55"/>
    <mergeCell ref="B56:C56"/>
    <mergeCell ref="B57:C57"/>
    <mergeCell ref="B58:C58"/>
    <mergeCell ref="B59:C59"/>
    <mergeCell ref="B60:C60"/>
    <mergeCell ref="E104:F104"/>
    <mergeCell ref="G112:H112"/>
    <mergeCell ref="H75:I75"/>
    <mergeCell ref="F73:G73"/>
    <mergeCell ref="H82:I82"/>
    <mergeCell ref="B82:E82"/>
    <mergeCell ref="F82:G82"/>
    <mergeCell ref="E98:F99"/>
    <mergeCell ref="G98:H99"/>
    <mergeCell ref="B110:D110"/>
    <mergeCell ref="B90:K90"/>
    <mergeCell ref="E108:F108"/>
    <mergeCell ref="I108:J108"/>
    <mergeCell ref="I49:J49"/>
    <mergeCell ref="E49:F49"/>
    <mergeCell ref="G49:H49"/>
    <mergeCell ref="G96:H96"/>
    <mergeCell ref="G97:H97"/>
    <mergeCell ref="I97:J97"/>
    <mergeCell ref="B186:I186"/>
    <mergeCell ref="G107:H107"/>
    <mergeCell ref="G108:H108"/>
    <mergeCell ref="E112:F112"/>
    <mergeCell ref="I112:J112"/>
    <mergeCell ref="B111:D111"/>
    <mergeCell ref="E105:F105"/>
    <mergeCell ref="E106:F106"/>
    <mergeCell ref="B121:I121"/>
    <mergeCell ref="B122:I122"/>
    <mergeCell ref="B123:I123"/>
    <mergeCell ref="B124:I124"/>
    <mergeCell ref="B119:K119"/>
    <mergeCell ref="B116:K116"/>
    <mergeCell ref="B114:K114"/>
    <mergeCell ref="G105:H105"/>
    <mergeCell ref="G106:H106"/>
    <mergeCell ref="B189:C189"/>
    <mergeCell ref="D189:E189"/>
    <mergeCell ref="F189:G189"/>
    <mergeCell ref="F56:G56"/>
    <mergeCell ref="F57:G57"/>
    <mergeCell ref="F58:G58"/>
    <mergeCell ref="F59:G59"/>
    <mergeCell ref="F60:G60"/>
    <mergeCell ref="B120:I120"/>
    <mergeCell ref="E113:F113"/>
    <mergeCell ref="B117:I117"/>
    <mergeCell ref="G113:H113"/>
    <mergeCell ref="I113:J113"/>
    <mergeCell ref="B112:D112"/>
    <mergeCell ref="B113:D113"/>
    <mergeCell ref="I111:J111"/>
    <mergeCell ref="G104:H104"/>
    <mergeCell ref="E111:F111"/>
    <mergeCell ref="G111:H111"/>
    <mergeCell ref="I110:J110"/>
    <mergeCell ref="I104:J104"/>
    <mergeCell ref="I107:J107"/>
    <mergeCell ref="E107:F107"/>
    <mergeCell ref="B24:I24"/>
    <mergeCell ref="B25:I25"/>
    <mergeCell ref="B52:I52"/>
    <mergeCell ref="B73:E73"/>
    <mergeCell ref="H73:I73"/>
    <mergeCell ref="H74:I74"/>
    <mergeCell ref="F74:G74"/>
    <mergeCell ref="F75:G75"/>
    <mergeCell ref="F71:G71"/>
    <mergeCell ref="F72:G72"/>
    <mergeCell ref="H71:I71"/>
    <mergeCell ref="H72:I72"/>
    <mergeCell ref="B71:E71"/>
    <mergeCell ref="B70:E70"/>
    <mergeCell ref="B74:E74"/>
    <mergeCell ref="B69:E69"/>
    <mergeCell ref="B75:E75"/>
    <mergeCell ref="F70:G70"/>
    <mergeCell ref="E36:F36"/>
    <mergeCell ref="B54:I54"/>
    <mergeCell ref="G43:H43"/>
    <mergeCell ref="G41:H41"/>
    <mergeCell ref="E37:G37"/>
    <mergeCell ref="B36:D36"/>
    <mergeCell ref="B23:K23"/>
    <mergeCell ref="A8:E9"/>
    <mergeCell ref="B28:I28"/>
    <mergeCell ref="G36:H36"/>
    <mergeCell ref="I36:J36"/>
    <mergeCell ref="G38:H38"/>
    <mergeCell ref="E39:F39"/>
    <mergeCell ref="G44:H44"/>
    <mergeCell ref="I39:J39"/>
    <mergeCell ref="I38:J38"/>
    <mergeCell ref="G39:H39"/>
    <mergeCell ref="I44:J44"/>
    <mergeCell ref="E38:F38"/>
    <mergeCell ref="A38:A40"/>
    <mergeCell ref="B12:D12"/>
    <mergeCell ref="B13:D13"/>
    <mergeCell ref="B10:D10"/>
    <mergeCell ref="B11:D11"/>
    <mergeCell ref="E44:F44"/>
    <mergeCell ref="B26:K26"/>
    <mergeCell ref="B29:K29"/>
    <mergeCell ref="B30:K30"/>
    <mergeCell ref="B34:K34"/>
    <mergeCell ref="B35:D35"/>
    <mergeCell ref="A3:K3"/>
    <mergeCell ref="A5:K5"/>
    <mergeCell ref="A17:K17"/>
    <mergeCell ref="A20:K20"/>
    <mergeCell ref="A22:K22"/>
    <mergeCell ref="E48:F48"/>
    <mergeCell ref="I47:J47"/>
    <mergeCell ref="G40:H40"/>
    <mergeCell ref="I43:J43"/>
    <mergeCell ref="E40:F40"/>
    <mergeCell ref="I46:J46"/>
    <mergeCell ref="I45:J45"/>
    <mergeCell ref="G45:H45"/>
    <mergeCell ref="G48:H48"/>
    <mergeCell ref="G42:H42"/>
    <mergeCell ref="G46:H46"/>
    <mergeCell ref="G47:H47"/>
    <mergeCell ref="I48:J48"/>
    <mergeCell ref="I40:J40"/>
    <mergeCell ref="E42:F42"/>
    <mergeCell ref="E43:F43"/>
    <mergeCell ref="I41:J41"/>
    <mergeCell ref="I42:J42"/>
    <mergeCell ref="E41:F41"/>
    <mergeCell ref="B128:I128"/>
    <mergeCell ref="A95:A96"/>
    <mergeCell ref="A76:A78"/>
    <mergeCell ref="B76:E78"/>
    <mergeCell ref="F78:G78"/>
    <mergeCell ref="F81:G81"/>
    <mergeCell ref="F79:G79"/>
    <mergeCell ref="F80:G80"/>
    <mergeCell ref="H77:I77"/>
    <mergeCell ref="F77:G77"/>
    <mergeCell ref="H76:I76"/>
    <mergeCell ref="B86:E86"/>
    <mergeCell ref="F86:G86"/>
    <mergeCell ref="H86:I86"/>
    <mergeCell ref="F85:G85"/>
    <mergeCell ref="F84:G84"/>
    <mergeCell ref="H78:I78"/>
    <mergeCell ref="F76:G76"/>
    <mergeCell ref="B83:E83"/>
    <mergeCell ref="F83:G83"/>
    <mergeCell ref="H83:I83"/>
    <mergeCell ref="E110:F110"/>
    <mergeCell ref="G110:H110"/>
    <mergeCell ref="I105:J105"/>
    <mergeCell ref="C136:I136"/>
    <mergeCell ref="C131:I131"/>
    <mergeCell ref="C132:I132"/>
    <mergeCell ref="C133:I133"/>
    <mergeCell ref="B141:K141"/>
    <mergeCell ref="B142:K142"/>
    <mergeCell ref="B143:K143"/>
    <mergeCell ref="B144:K144"/>
    <mergeCell ref="B146:K146"/>
    <mergeCell ref="B160:K160"/>
    <mergeCell ref="B161:K161"/>
    <mergeCell ref="B162:D162"/>
    <mergeCell ref="E162:G162"/>
    <mergeCell ref="H162:J162"/>
    <mergeCell ref="C137:I137"/>
    <mergeCell ref="H156:I156"/>
    <mergeCell ref="J156:K156"/>
    <mergeCell ref="C158:E158"/>
    <mergeCell ref="F158:G158"/>
    <mergeCell ref="H158:I158"/>
    <mergeCell ref="C156:E156"/>
    <mergeCell ref="B150:K150"/>
    <mergeCell ref="B151:E151"/>
    <mergeCell ref="C153:E153"/>
    <mergeCell ref="F153:G153"/>
    <mergeCell ref="H153:I153"/>
    <mergeCell ref="J78:K78"/>
    <mergeCell ref="J81:K81"/>
    <mergeCell ref="J82:K82"/>
    <mergeCell ref="J83:K83"/>
    <mergeCell ref="J84:K84"/>
    <mergeCell ref="J85:K85"/>
    <mergeCell ref="B100:D100"/>
    <mergeCell ref="G103:H103"/>
    <mergeCell ref="B85:E85"/>
    <mergeCell ref="B84:E84"/>
    <mergeCell ref="E102:F102"/>
    <mergeCell ref="B89:I89"/>
    <mergeCell ref="G102:H102"/>
    <mergeCell ref="I102:J102"/>
    <mergeCell ref="H84:I84"/>
    <mergeCell ref="B91:K91"/>
    <mergeCell ref="B92:K92"/>
    <mergeCell ref="B94:K94"/>
    <mergeCell ref="B95:D96"/>
    <mergeCell ref="G101:H101"/>
    <mergeCell ref="I103:J103"/>
    <mergeCell ref="I101:J101"/>
    <mergeCell ref="H85:I85"/>
    <mergeCell ref="E100:F100"/>
    <mergeCell ref="H79:I79"/>
    <mergeCell ref="H80:I80"/>
    <mergeCell ref="H81:I81"/>
    <mergeCell ref="E103:F103"/>
    <mergeCell ref="E101:F101"/>
    <mergeCell ref="B88:I88"/>
    <mergeCell ref="B87:I87"/>
    <mergeCell ref="E97:F97"/>
    <mergeCell ref="E96:F96"/>
    <mergeCell ref="I96:J96"/>
    <mergeCell ref="E95:J95"/>
    <mergeCell ref="B97:D97"/>
    <mergeCell ref="B98:D98"/>
    <mergeCell ref="B99:D99"/>
    <mergeCell ref="J79:K79"/>
    <mergeCell ref="J80:K80"/>
    <mergeCell ref="B101:D101"/>
    <mergeCell ref="B102:D102"/>
    <mergeCell ref="B103:D103"/>
    <mergeCell ref="I98:J99"/>
    <mergeCell ref="J86:K86"/>
    <mergeCell ref="B93:K93"/>
    <mergeCell ref="J70:K70"/>
    <mergeCell ref="J71:K71"/>
    <mergeCell ref="J72:K72"/>
    <mergeCell ref="J73:K73"/>
    <mergeCell ref="J74:K74"/>
    <mergeCell ref="J75:K75"/>
    <mergeCell ref="J76:K76"/>
    <mergeCell ref="J77:K77"/>
    <mergeCell ref="B61:I61"/>
    <mergeCell ref="F69:G69"/>
    <mergeCell ref="B72:E72"/>
    <mergeCell ref="H69:I69"/>
    <mergeCell ref="H70:I70"/>
    <mergeCell ref="J69:K69"/>
    <mergeCell ref="B63:K63"/>
    <mergeCell ref="B62:K62"/>
    <mergeCell ref="B38:D40"/>
    <mergeCell ref="B41:D41"/>
    <mergeCell ref="B42:D42"/>
    <mergeCell ref="B43:D43"/>
    <mergeCell ref="B44:D44"/>
    <mergeCell ref="B45:D45"/>
    <mergeCell ref="B46:D46"/>
    <mergeCell ref="B47:D47"/>
    <mergeCell ref="B48:D48"/>
    <mergeCell ref="B49:D49"/>
    <mergeCell ref="B32:I32"/>
    <mergeCell ref="B33:I33"/>
    <mergeCell ref="B37:D37"/>
    <mergeCell ref="E45:F45"/>
    <mergeCell ref="E46:F46"/>
    <mergeCell ref="E47:F47"/>
    <mergeCell ref="C183:E183"/>
    <mergeCell ref="F183:H183"/>
    <mergeCell ref="G175:H175"/>
    <mergeCell ref="B164:D164"/>
    <mergeCell ref="E164:G164"/>
    <mergeCell ref="H164:J164"/>
    <mergeCell ref="B165:D165"/>
    <mergeCell ref="E165:G165"/>
    <mergeCell ref="H165:J165"/>
    <mergeCell ref="B177:H177"/>
    <mergeCell ref="F178:H178"/>
    <mergeCell ref="C170:F170"/>
    <mergeCell ref="G171:H171"/>
    <mergeCell ref="C172:F172"/>
    <mergeCell ref="G172:H172"/>
    <mergeCell ref="C173:F173"/>
    <mergeCell ref="G173:H173"/>
    <mergeCell ref="C174:F174"/>
    <mergeCell ref="G174:H174"/>
    <mergeCell ref="B168:D168"/>
    <mergeCell ref="C181:E181"/>
    <mergeCell ref="F181:H181"/>
    <mergeCell ref="C182:E182"/>
    <mergeCell ref="F182:H182"/>
    <mergeCell ref="F179:H179"/>
    <mergeCell ref="C180:E180"/>
    <mergeCell ref="F180:H180"/>
    <mergeCell ref="E168:G168"/>
    <mergeCell ref="H168:J168"/>
    <mergeCell ref="B169:D169"/>
    <mergeCell ref="E169:G169"/>
    <mergeCell ref="H169:J169"/>
    <mergeCell ref="C179:E179"/>
    <mergeCell ref="C175:F175"/>
    <mergeCell ref="G170:H170"/>
    <mergeCell ref="C178:E178"/>
    <mergeCell ref="C171:F171"/>
    <mergeCell ref="B163:D163"/>
    <mergeCell ref="E163:G163"/>
    <mergeCell ref="H163:J163"/>
    <mergeCell ref="B166:D166"/>
    <mergeCell ref="E166:G166"/>
    <mergeCell ref="H166:J166"/>
    <mergeCell ref="B167:D167"/>
    <mergeCell ref="E167:G167"/>
    <mergeCell ref="H167:J167"/>
    <mergeCell ref="B104:D104"/>
    <mergeCell ref="B105:D105"/>
    <mergeCell ref="B106:D106"/>
    <mergeCell ref="B107:D107"/>
    <mergeCell ref="F156:G156"/>
    <mergeCell ref="J158:K158"/>
    <mergeCell ref="C155:E155"/>
    <mergeCell ref="F155:G155"/>
    <mergeCell ref="H155:I155"/>
    <mergeCell ref="J155:K155"/>
    <mergeCell ref="J153:K153"/>
    <mergeCell ref="B108:D108"/>
    <mergeCell ref="B139:K139"/>
    <mergeCell ref="B140:K140"/>
    <mergeCell ref="C134:I134"/>
    <mergeCell ref="B148:K148"/>
    <mergeCell ref="B145:K145"/>
    <mergeCell ref="B147:K147"/>
    <mergeCell ref="B115:K115"/>
    <mergeCell ref="B125:I125"/>
    <mergeCell ref="B126:I126"/>
    <mergeCell ref="C129:I129"/>
    <mergeCell ref="C130:I130"/>
    <mergeCell ref="C135:I135"/>
  </mergeCells>
  <phoneticPr fontId="0" type="noConversion"/>
  <conditionalFormatting sqref="A18:I18">
    <cfRule type="expression" dxfId="99" priority="81" stopIfTrue="1">
      <formula>#REF!="Sole Bidder"</formula>
    </cfRule>
    <cfRule type="expression" dxfId="98" priority="82" stopIfTrue="1">
      <formula>#REF!=1</formula>
    </cfRule>
  </conditionalFormatting>
  <conditionalFormatting sqref="A117:I120 A121:A126 A127:I127 A128:B128 A129:I138 A150 A160">
    <cfRule type="expression" dxfId="97" priority="85" stopIfTrue="1">
      <formula>#REF!="Sole Bidder"</formula>
    </cfRule>
  </conditionalFormatting>
  <conditionalFormatting sqref="B189:B198 C189:H199 A20 A28:I30 G36 H36:J49 G38:G49 E96:J96 G97:J97 E98 G98 I98 G101:J104 G105:G106 I105:I106 G107:J109 G111:J113">
    <cfRule type="expression" dxfId="96" priority="72" stopIfTrue="1">
      <formula>#REF!="Sole Bidder"</formula>
    </cfRule>
  </conditionalFormatting>
  <conditionalFormatting sqref="B189:B198 C189:H199">
    <cfRule type="expression" dxfId="95" priority="6">
      <formula>$G$100="No"</formula>
    </cfRule>
  </conditionalFormatting>
  <conditionalFormatting sqref="B155:K158">
    <cfRule type="expression" dxfId="94" priority="7" stopIfTrue="1">
      <formula>$F$151="NO"</formula>
    </cfRule>
  </conditionalFormatting>
  <conditionalFormatting sqref="E97">
    <cfRule type="expression" dxfId="93" priority="87">
      <formula>$E$100="No"</formula>
    </cfRule>
  </conditionalFormatting>
  <dataValidations count="6">
    <dataValidation type="list" allowBlank="1" showInputMessage="1" showErrorMessage="1" sqref="H202 G100 H56:H60 I100 E100" xr:uid="{00000000-0002-0000-0400-000000000000}">
      <formula1>"Yes,No"</formula1>
    </dataValidation>
    <dataValidation type="list" allowBlank="1" showInputMessage="1" showErrorMessage="1" sqref="L83:Y83" xr:uid="{00000000-0002-0000-0400-000001000000}">
      <formula1>"Prime Contractor,Subcontractor,Partner of JV"</formula1>
    </dataValidation>
    <dataValidation type="list" allowBlank="1" showInputMessage="1" showErrorMessage="1" sqref="F69:K69" xr:uid="{00000000-0002-0000-0400-000002000000}">
      <formula1>$F$65:$F$67</formula1>
    </dataValidation>
    <dataValidation type="list" allowBlank="1" showInputMessage="1" showErrorMessage="1" sqref="F83:K83" xr:uid="{00000000-0002-0000-0400-000003000000}">
      <formula1>"Prime Contractor,Partner of JV"</formula1>
    </dataValidation>
    <dataValidation type="list" allowBlank="1" showInputMessage="1" showErrorMessage="1" sqref="F151" xr:uid="{00000000-0002-0000-0400-000004000000}">
      <formula1>"YES, NO"</formula1>
    </dataValidation>
    <dataValidation type="list" allowBlank="1" showInputMessage="1" showErrorMessage="1" sqref="E37:G37" xr:uid="{00000000-0002-0000-0400-000005000000}">
      <formula1>"Properitorship ,Partnership firm, Private Ltd., Others"</formula1>
    </dataValidation>
  </dataValidations>
  <printOptions horizontalCentered="1"/>
  <pageMargins left="0.74803149606299213" right="0.74803149606299213" top="0.6692913385826772" bottom="0.19685039370078741" header="0.51181102362204722" footer="0.15748031496062992"/>
  <pageSetup scale="67" orientation="landscape" r:id="rId18"/>
  <headerFooter alignWithMargins="0">
    <oddHeader>&amp;C&amp;"Calibri"&amp;12&amp;KFF0000 डेटा वर्गीकरण : प्रतिबंधित/RESTRICTED&amp;1#_x000D_</oddHeader>
  </headerFooter>
  <rowBreaks count="3" manualBreakCount="3">
    <brk id="31" max="11" man="1"/>
    <brk id="61" max="11" man="1"/>
    <brk id="205" max="11" man="1"/>
  </rowBreaks>
  <drawing r:id="rId19"/>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4994A-F909-45F7-B2D4-6E6D3F1EE21E}">
  <sheetPr>
    <tabColor indexed="57"/>
  </sheetPr>
  <dimension ref="A1:I48"/>
  <sheetViews>
    <sheetView showGridLines="0" showZeros="0" view="pageBreakPreview" zoomScaleSheetLayoutView="100" workbookViewId="0">
      <selection activeCell="D20" sqref="D20:E26"/>
    </sheetView>
  </sheetViews>
  <sheetFormatPr defaultColWidth="9.140625" defaultRowHeight="16.5"/>
  <cols>
    <col min="1" max="1" width="9.42578125" style="10" customWidth="1"/>
    <col min="2" max="2" width="16.28515625" style="10" customWidth="1"/>
    <col min="3" max="3" width="32.7109375" style="10" customWidth="1"/>
    <col min="4" max="4" width="27.140625" style="10" customWidth="1"/>
    <col min="5" max="5" width="38.85546875" style="10" customWidth="1"/>
    <col min="6" max="7" width="24.28515625" style="9" customWidth="1"/>
    <col min="8" max="8" width="0" style="126" hidden="1" customWidth="1"/>
    <col min="9" max="9" width="9.140625" style="126" hidden="1" customWidth="1"/>
    <col min="10" max="10" width="0" style="10" hidden="1" customWidth="1"/>
    <col min="11" max="16384" width="9.140625" style="10"/>
  </cols>
  <sheetData>
    <row r="1" spans="1:8">
      <c r="A1" s="276" t="str">
        <f>Cover!B3</f>
        <v xml:space="preserve">  Spec/Tender enquiry ref:  SR2/NT/W-AIS/DOM/C00/25/15158;                         SRTS-II/C&amp;M/WC-4621/2025</v>
      </c>
      <c r="B1" s="122"/>
      <c r="C1" s="122"/>
      <c r="D1" s="122"/>
      <c r="E1" s="277" t="str">
        <f>"Attachment- 4 "</f>
        <v xml:space="preserve">Attachment- 4 </v>
      </c>
    </row>
    <row r="3" spans="1:8" ht="44.25" customHeight="1">
      <c r="A3" s="611" t="str">
        <f>Cover!B2</f>
        <v>“Construction of Two nos. of 230kV bays for TANTRANSCO at 400kV Pugalur HVAC POWERGRID S/S” under consultancy services to TANTRANSCO”</v>
      </c>
      <c r="B3" s="611"/>
      <c r="C3" s="611"/>
      <c r="D3" s="611"/>
      <c r="E3" s="611"/>
      <c r="F3" s="127"/>
      <c r="G3" s="127"/>
    </row>
    <row r="4" spans="1:8" ht="10.5" customHeight="1">
      <c r="A4" s="123"/>
      <c r="H4" s="128"/>
    </row>
    <row r="5" spans="1:8" ht="20.100000000000001" customHeight="1">
      <c r="A5" s="571" t="s">
        <v>229</v>
      </c>
      <c r="B5" s="571"/>
      <c r="C5" s="571"/>
      <c r="D5" s="571"/>
      <c r="E5" s="571"/>
      <c r="F5" s="123"/>
      <c r="G5" s="123"/>
      <c r="H5" s="128"/>
    </row>
    <row r="6" spans="1:8" ht="20.100000000000001" customHeight="1">
      <c r="A6" s="14"/>
      <c r="H6" s="128"/>
    </row>
    <row r="7" spans="1:8" ht="32.25" customHeight="1">
      <c r="A7" s="86" t="str">
        <f>'Attach 3(JV)'!A8</f>
        <v>Bidder’s Name and Address (Authorised Person) :</v>
      </c>
      <c r="E7" s="96" t="str">
        <f>'Attach 3(JV)'!E8</f>
        <v>To :</v>
      </c>
      <c r="H7" s="128"/>
    </row>
    <row r="8" spans="1:8" ht="29.25" customHeight="1">
      <c r="A8" s="617" t="str">
        <f>'Attach 3(JV)'!A9</f>
        <v/>
      </c>
      <c r="B8" s="617"/>
      <c r="C8" s="617"/>
      <c r="D8" s="617"/>
      <c r="H8" s="128"/>
    </row>
    <row r="9" spans="1:8" ht="15.75" customHeight="1">
      <c r="A9" s="617"/>
      <c r="B9" s="617"/>
      <c r="C9" s="617"/>
      <c r="D9" s="617"/>
      <c r="E9" s="98" t="str">
        <f>'Attach 3(JV)'!E10</f>
        <v>General Manager(C&amp;M)</v>
      </c>
      <c r="H9" s="128"/>
    </row>
    <row r="10" spans="1:8" ht="20.100000000000001" customHeight="1">
      <c r="A10" s="31" t="s">
        <v>230</v>
      </c>
      <c r="B10" s="618" t="str">
        <f>'Attach 3(JV)'!B11</f>
        <v/>
      </c>
      <c r="C10" s="618"/>
      <c r="D10" s="618"/>
      <c r="E10" s="98" t="str">
        <f>'Attach 3(JV)'!E11</f>
        <v>Power Grid Corporation of India Ltd.,</v>
      </c>
      <c r="H10" s="128"/>
    </row>
    <row r="11" spans="1:8" ht="20.100000000000001" customHeight="1">
      <c r="A11" s="31" t="s">
        <v>105</v>
      </c>
      <c r="B11" s="618" t="str">
        <f>'Attach 3(JV)'!B12</f>
        <v xml:space="preserve"> </v>
      </c>
      <c r="C11" s="618"/>
      <c r="D11" s="618"/>
      <c r="E11" s="98" t="str">
        <f>'Attach 3(JV)'!E12</f>
        <v>SR-II,RHQ</v>
      </c>
      <c r="H11" s="128"/>
    </row>
    <row r="12" spans="1:8" ht="20.100000000000001" customHeight="1">
      <c r="B12" s="618" t="str">
        <f>'Attach 3(JV)'!B13</f>
        <v/>
      </c>
      <c r="C12" s="618"/>
      <c r="D12" s="618"/>
      <c r="E12" s="98" t="str">
        <f>'Attach 3(JV)'!E13</f>
        <v>Singanayakanahalli,Yelahanka</v>
      </c>
    </row>
    <row r="13" spans="1:8" ht="20.100000000000001" customHeight="1">
      <c r="A13" s="14"/>
      <c r="B13" s="618" t="str">
        <f>'Attach 3(JV)'!B14</f>
        <v/>
      </c>
      <c r="C13" s="618"/>
      <c r="D13" s="618"/>
      <c r="E13" s="98" t="str">
        <f>'Attach 3(JV)'!E14</f>
        <v>Bangalore-560064</v>
      </c>
    </row>
    <row r="14" spans="1:8" ht="20.100000000000001" customHeight="1">
      <c r="A14" s="14"/>
      <c r="B14" s="31"/>
      <c r="C14" s="31"/>
      <c r="D14" s="31"/>
      <c r="F14" s="129"/>
      <c r="G14" s="129"/>
    </row>
    <row r="15" spans="1:8" ht="20.100000000000001" customHeight="1">
      <c r="A15" s="14"/>
      <c r="B15" s="31"/>
      <c r="C15" s="31"/>
      <c r="D15" s="31"/>
    </row>
    <row r="16" spans="1:8" ht="20.100000000000001" customHeight="1">
      <c r="A16" s="10" t="s">
        <v>47</v>
      </c>
    </row>
    <row r="17" spans="1:5" ht="15" customHeight="1"/>
    <row r="18" spans="1:5" ht="26.25" customHeight="1">
      <c r="A18" s="624" t="s">
        <v>231</v>
      </c>
      <c r="B18" s="624"/>
      <c r="C18" s="624"/>
      <c r="D18" s="624"/>
      <c r="E18" s="624"/>
    </row>
    <row r="19" spans="1:5" ht="45" customHeight="1">
      <c r="A19" s="624" t="s">
        <v>232</v>
      </c>
      <c r="B19" s="625"/>
      <c r="C19" s="625"/>
      <c r="D19" s="349" t="s">
        <v>233</v>
      </c>
      <c r="E19" s="349" t="s">
        <v>234</v>
      </c>
    </row>
    <row r="20" spans="1:5" ht="37.5" customHeight="1">
      <c r="A20" s="624" t="s">
        <v>235</v>
      </c>
      <c r="B20" s="624"/>
      <c r="C20" s="627"/>
      <c r="D20" s="419" t="s">
        <v>30</v>
      </c>
      <c r="E20" s="419"/>
    </row>
    <row r="21" spans="1:5" ht="21.75" customHeight="1">
      <c r="A21" s="275"/>
      <c r="B21" s="173"/>
      <c r="C21" s="173"/>
      <c r="D21" s="419"/>
      <c r="E21" s="419"/>
    </row>
    <row r="22" spans="1:5" ht="21.75" customHeight="1">
      <c r="A22" s="275"/>
      <c r="B22" s="173"/>
      <c r="C22" s="173"/>
      <c r="D22" s="419"/>
      <c r="E22" s="419"/>
    </row>
    <row r="23" spans="1:5" ht="21.75" customHeight="1">
      <c r="A23" s="275"/>
      <c r="B23" s="173"/>
      <c r="C23" s="173"/>
      <c r="D23" s="419"/>
      <c r="E23" s="419"/>
    </row>
    <row r="24" spans="1:5" ht="26.25" customHeight="1">
      <c r="A24" s="626"/>
      <c r="B24" s="626"/>
      <c r="C24" s="626"/>
      <c r="D24" s="420"/>
      <c r="E24" s="420"/>
    </row>
    <row r="25" spans="1:5" ht="26.25" customHeight="1">
      <c r="A25" s="275"/>
      <c r="B25" s="275"/>
      <c r="C25" s="275"/>
      <c r="D25" s="421"/>
      <c r="E25" s="421"/>
    </row>
    <row r="26" spans="1:5" ht="26.25" customHeight="1">
      <c r="A26" s="275"/>
      <c r="B26" s="275"/>
      <c r="C26" s="275"/>
      <c r="D26" s="421"/>
      <c r="E26" s="421"/>
    </row>
    <row r="27" spans="1:5" s="208" customFormat="1" ht="9" customHeight="1">
      <c r="C27" s="209"/>
    </row>
    <row r="28" spans="1:5" s="208" customFormat="1" ht="23.25" customHeight="1">
      <c r="C28" s="209"/>
    </row>
    <row r="29" spans="1:5" s="205" customFormat="1" ht="15">
      <c r="A29" s="202" t="s">
        <v>226</v>
      </c>
      <c r="B29" s="158"/>
      <c r="C29" s="195"/>
      <c r="D29" s="86" t="s">
        <v>227</v>
      </c>
      <c r="E29" s="6" t="str">
        <f>IF('Names of Bidder'!D24=0, "", 'Names of Bidder'!D24)</f>
        <v/>
      </c>
    </row>
    <row r="30" spans="1:5" s="205" customFormat="1" ht="15">
      <c r="A30" s="202" t="s">
        <v>228</v>
      </c>
      <c r="B30" s="6" t="str">
        <f>IF('Names of Bidder'!D28=0, "", 'Names of Bidder'!D28)</f>
        <v/>
      </c>
      <c r="C30" s="195"/>
      <c r="D30" s="86" t="s">
        <v>49</v>
      </c>
      <c r="E30" s="6" t="str">
        <f>IF('Names of Bidder'!D25=0, "", 'Names of Bidder'!D25)</f>
        <v/>
      </c>
    </row>
    <row r="31" spans="1:5" s="60" customFormat="1" ht="37.5" customHeight="1">
      <c r="B31" s="203"/>
      <c r="D31" s="195"/>
    </row>
    <row r="32" spans="1:5" s="60" customFormat="1" ht="21" customHeight="1">
      <c r="B32" s="204"/>
      <c r="C32" s="205"/>
      <c r="D32" s="195"/>
      <c r="E32" s="210"/>
    </row>
    <row r="33" spans="1:9" ht="33" customHeight="1">
      <c r="F33" s="10"/>
      <c r="G33" s="10"/>
      <c r="H33" s="10"/>
      <c r="I33" s="10"/>
    </row>
    <row r="34" spans="1:9" ht="33" customHeight="1"/>
    <row r="35" spans="1:9" ht="33" customHeight="1"/>
    <row r="36" spans="1:9" ht="20.100000000000001" customHeight="1"/>
    <row r="37" spans="1:9" ht="20.100000000000001" customHeight="1">
      <c r="A37" s="97"/>
    </row>
    <row r="38" spans="1:9" ht="20.100000000000001" customHeight="1"/>
    <row r="39" spans="1:9" ht="20.100000000000001" customHeight="1"/>
    <row r="40" spans="1:9" ht="20.100000000000001" customHeight="1">
      <c r="A40" s="97"/>
    </row>
    <row r="41" spans="1:9" ht="20.100000000000001" customHeight="1"/>
    <row r="42" spans="1:9" ht="20.100000000000001" customHeight="1">
      <c r="A42" s="97"/>
    </row>
    <row r="43" spans="1:9" ht="20.100000000000001" customHeight="1"/>
    <row r="44" spans="1:9" ht="20.100000000000001" customHeight="1">
      <c r="A44" s="97"/>
    </row>
    <row r="45" spans="1:9" ht="20.100000000000001" customHeight="1"/>
    <row r="46" spans="1:9" ht="20.100000000000001" customHeight="1"/>
    <row r="47" spans="1:9" ht="20.100000000000001" customHeight="1"/>
    <row r="48" spans="1:9" ht="20.100000000000001" customHeight="1"/>
  </sheetData>
  <sheetProtection algorithmName="SHA-512" hashValue="RuxLbxL+9PL7FP0FirH7TIplH8Ch6Ug9VD8IRhk/vlAVoVeeHK3XgLNPTVh8g3Ea1i3aNYK4yj0w/5LmiP09ow==" saltValue="iFT+uTbomfIhuIXLWuiv/w==" spinCount="100000" sheet="1" formatColumns="0" formatRows="0" selectLockedCells="1"/>
  <mergeCells count="11">
    <mergeCell ref="B12:D12"/>
    <mergeCell ref="A19:C19"/>
    <mergeCell ref="A24:C24"/>
    <mergeCell ref="A20:C20"/>
    <mergeCell ref="B13:D13"/>
    <mergeCell ref="A18:E18"/>
    <mergeCell ref="A3:E3"/>
    <mergeCell ref="A5:E5"/>
    <mergeCell ref="A8:D9"/>
    <mergeCell ref="B10:D10"/>
    <mergeCell ref="B11:D11"/>
  </mergeCells>
  <conditionalFormatting sqref="A32:E32">
    <cfRule type="expression" dxfId="92" priority="1" stopIfTrue="1">
      <formula>#REF!=FALSE</formula>
    </cfRule>
  </conditionalFormatting>
  <pageMargins left="0.75" right="0.63" top="0.57999999999999996" bottom="0.6" header="0.34" footer="0.35"/>
  <pageSetup scale="81"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89089" r:id="rId4" name="Check Box 1">
              <controlPr locked="0" defaultSize="0" autoFill="0" autoLine="0" autoPict="0">
                <anchor moveWithCells="1">
                  <from>
                    <xdr:col>4</xdr:col>
                    <xdr:colOff>1685925</xdr:colOff>
                    <xdr:row>26</xdr:row>
                    <xdr:rowOff>0</xdr:rowOff>
                  </from>
                  <to>
                    <xdr:col>4</xdr:col>
                    <xdr:colOff>1943100</xdr:colOff>
                    <xdr:row>27</xdr:row>
                    <xdr:rowOff>104775</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295B7-1C4B-4050-AA7B-4900BB3CCC3B}">
  <sheetPr>
    <tabColor indexed="57"/>
  </sheetPr>
  <dimension ref="A1:I73"/>
  <sheetViews>
    <sheetView showGridLines="0" showZeros="0" view="pageBreakPreview" topLeftCell="A9" zoomScaleSheetLayoutView="100" workbookViewId="0">
      <selection activeCell="C21" sqref="C21"/>
    </sheetView>
  </sheetViews>
  <sheetFormatPr defaultColWidth="9.140625" defaultRowHeight="16.5"/>
  <cols>
    <col min="1" max="1" width="9.42578125" style="10" customWidth="1"/>
    <col min="2" max="2" width="16.28515625" style="10" customWidth="1"/>
    <col min="3" max="3" width="37.5703125" style="10" customWidth="1"/>
    <col min="4" max="4" width="27.140625" style="10" customWidth="1"/>
    <col min="5" max="5" width="27" style="10" customWidth="1"/>
    <col min="6" max="7" width="24.28515625" style="9" customWidth="1"/>
    <col min="8" max="8" width="0" style="126" hidden="1" customWidth="1"/>
    <col min="9" max="9" width="9.140625" style="126" hidden="1" customWidth="1"/>
    <col min="10" max="10" width="0" style="10" hidden="1" customWidth="1"/>
    <col min="11" max="16384" width="9.140625" style="10"/>
  </cols>
  <sheetData>
    <row r="1" spans="1:8">
      <c r="E1" s="439" t="str">
        <f>"Attachment- A(A) "</f>
        <v xml:space="preserve">Attachment- A(A) </v>
      </c>
    </row>
    <row r="2" spans="1:8">
      <c r="A2" s="276" t="str">
        <f>Cover!B3</f>
        <v xml:space="preserve">  Spec/Tender enquiry ref:  SR2/NT/W-AIS/DOM/C00/25/15158;                         SRTS-II/C&amp;M/WC-4621/2025</v>
      </c>
      <c r="B2" s="122"/>
      <c r="C2" s="122"/>
      <c r="D2" s="122"/>
    </row>
    <row r="4" spans="1:8" ht="47.25" customHeight="1">
      <c r="A4" s="611" t="str">
        <f>Cover!B2</f>
        <v>“Construction of Two nos. of 230kV bays for TANTRANSCO at 400kV Pugalur HVAC POWERGRID S/S” under consultancy services to TANTRANSCO”</v>
      </c>
      <c r="B4" s="611"/>
      <c r="C4" s="611"/>
      <c r="D4" s="611"/>
      <c r="E4" s="611"/>
      <c r="F4" s="127"/>
      <c r="G4" s="127"/>
    </row>
    <row r="5" spans="1:8" ht="10.5" customHeight="1">
      <c r="A5" s="123"/>
      <c r="H5" s="128"/>
    </row>
    <row r="6" spans="1:8" ht="20.100000000000001" customHeight="1">
      <c r="A6" s="628" t="s">
        <v>236</v>
      </c>
      <c r="B6" s="628"/>
      <c r="C6" s="628"/>
      <c r="D6" s="628"/>
      <c r="E6" s="628"/>
      <c r="F6" s="123"/>
      <c r="G6" s="123"/>
      <c r="H6" s="128"/>
    </row>
    <row r="7" spans="1:8" ht="20.100000000000001" customHeight="1">
      <c r="A7" s="14"/>
      <c r="H7" s="128"/>
    </row>
    <row r="8" spans="1:8" ht="47.25" customHeight="1">
      <c r="A8" s="86" t="str">
        <f>'Attach 3(JV)'!A8</f>
        <v>Bidder’s Name and Address (Authorised Person) :</v>
      </c>
      <c r="D8" s="630" t="str">
        <f>'Attach 3(JV)'!E8</f>
        <v>To :</v>
      </c>
      <c r="E8" s="630"/>
      <c r="H8" s="128"/>
    </row>
    <row r="9" spans="1:8" ht="21.75" customHeight="1">
      <c r="A9" s="159" t="str">
        <f>'Attach 3(JV)'!A9</f>
        <v/>
      </c>
      <c r="B9" s="159"/>
      <c r="C9" s="159"/>
      <c r="D9" s="159"/>
      <c r="H9" s="128"/>
    </row>
    <row r="10" spans="1:8" ht="15.75" customHeight="1">
      <c r="A10" s="159"/>
      <c r="B10" s="159"/>
      <c r="C10" s="159"/>
      <c r="D10" s="631" t="str">
        <f>'Attach 3(JV)'!E10</f>
        <v>General Manager(C&amp;M)</v>
      </c>
      <c r="E10" s="631"/>
      <c r="H10" s="128"/>
    </row>
    <row r="11" spans="1:8" ht="20.100000000000001" customHeight="1">
      <c r="A11" s="31" t="s">
        <v>230</v>
      </c>
      <c r="B11" s="125" t="str">
        <f>'Attach 3(JV)'!B11</f>
        <v/>
      </c>
      <c r="C11" s="125"/>
      <c r="D11" s="631" t="str">
        <f>'Attach 3(JV)'!E11</f>
        <v>Power Grid Corporation of India Ltd.,</v>
      </c>
      <c r="E11" s="631"/>
      <c r="H11" s="128"/>
    </row>
    <row r="12" spans="1:8" ht="20.100000000000001" customHeight="1">
      <c r="A12" s="31" t="s">
        <v>105</v>
      </c>
      <c r="B12" s="125" t="str">
        <f>'Attach 3(JV)'!B12</f>
        <v xml:space="preserve"> </v>
      </c>
      <c r="C12" s="125"/>
      <c r="D12" s="631" t="str">
        <f>'Attach 3(JV)'!E12</f>
        <v>SR-II,RHQ</v>
      </c>
      <c r="E12" s="631"/>
      <c r="H12" s="128"/>
    </row>
    <row r="13" spans="1:8" ht="20.100000000000001" customHeight="1">
      <c r="B13" s="125" t="str">
        <f>'Attach 3(JV)'!B13</f>
        <v/>
      </c>
      <c r="C13" s="125"/>
      <c r="D13" s="631" t="str">
        <f>'Attach 3(JV)'!E13</f>
        <v>Singanayakanahalli,Yelahanka</v>
      </c>
      <c r="E13" s="631"/>
    </row>
    <row r="14" spans="1:8" ht="20.100000000000001" customHeight="1">
      <c r="A14" s="14"/>
      <c r="B14" s="125" t="str">
        <f>'Attach 3(JV)'!B14</f>
        <v/>
      </c>
      <c r="C14" s="125"/>
      <c r="D14" s="631" t="str">
        <f>'Attach 3(JV)'!E14</f>
        <v>Bangalore-560064</v>
      </c>
      <c r="E14" s="631"/>
    </row>
    <row r="15" spans="1:8" ht="20.100000000000001" customHeight="1">
      <c r="A15" s="14"/>
      <c r="B15" s="31"/>
      <c r="C15" s="31"/>
      <c r="D15" s="31"/>
      <c r="F15" s="129"/>
      <c r="G15" s="129"/>
    </row>
    <row r="16" spans="1:8" ht="20.100000000000001" customHeight="1">
      <c r="A16" s="14"/>
      <c r="B16" s="31"/>
      <c r="C16" s="31"/>
      <c r="D16" s="31"/>
    </row>
    <row r="17" spans="1:6" ht="20.100000000000001" customHeight="1">
      <c r="A17" s="10" t="s">
        <v>47</v>
      </c>
    </row>
    <row r="18" spans="1:6" ht="15" customHeight="1"/>
    <row r="19" spans="1:6" ht="64.5" customHeight="1">
      <c r="A19" s="624" t="s">
        <v>237</v>
      </c>
      <c r="B19" s="624"/>
      <c r="C19" s="624"/>
      <c r="D19" s="624"/>
      <c r="E19" s="624"/>
    </row>
    <row r="20" spans="1:6" ht="45" customHeight="1">
      <c r="A20" s="350" t="s">
        <v>238</v>
      </c>
      <c r="B20" s="351" t="s">
        <v>239</v>
      </c>
      <c r="C20" s="351" t="s">
        <v>240</v>
      </c>
      <c r="D20" s="351" t="s">
        <v>241</v>
      </c>
      <c r="E20" s="351" t="s">
        <v>242</v>
      </c>
      <c r="F20" s="9" t="s">
        <v>243</v>
      </c>
    </row>
    <row r="21" spans="1:6" ht="24.75" customHeight="1">
      <c r="A21" s="92">
        <v>1</v>
      </c>
      <c r="B21" s="421" t="s">
        <v>30</v>
      </c>
      <c r="C21" s="421"/>
      <c r="D21" s="419"/>
      <c r="E21" s="419"/>
    </row>
    <row r="22" spans="1:6" ht="24.75" customHeight="1">
      <c r="A22" s="92">
        <v>2</v>
      </c>
      <c r="B22" s="421"/>
      <c r="C22" s="421"/>
      <c r="D22" s="419"/>
      <c r="E22" s="419"/>
    </row>
    <row r="23" spans="1:6" ht="24.75" customHeight="1">
      <c r="A23" s="92">
        <v>3</v>
      </c>
      <c r="B23" s="421"/>
      <c r="C23" s="421"/>
      <c r="D23" s="419"/>
      <c r="E23" s="419"/>
    </row>
    <row r="24" spans="1:6" ht="24.75" customHeight="1">
      <c r="A24" s="92">
        <v>4</v>
      </c>
      <c r="B24" s="421"/>
      <c r="C24" s="421"/>
      <c r="D24" s="419"/>
      <c r="E24" s="419"/>
    </row>
    <row r="25" spans="1:6" ht="24.75" customHeight="1">
      <c r="A25" s="92">
        <v>5</v>
      </c>
      <c r="B25" s="421"/>
      <c r="C25" s="421"/>
      <c r="D25" s="419"/>
      <c r="E25" s="419" t="s">
        <v>6</v>
      </c>
    </row>
    <row r="26" spans="1:6" ht="24.75" customHeight="1">
      <c r="A26" s="92">
        <v>6</v>
      </c>
      <c r="B26" s="421"/>
      <c r="C26" s="421"/>
      <c r="D26" s="419"/>
      <c r="E26" s="419"/>
    </row>
    <row r="27" spans="1:6" ht="24.75" customHeight="1">
      <c r="A27" s="92">
        <v>7</v>
      </c>
      <c r="B27" s="421"/>
      <c r="C27" s="421"/>
      <c r="D27" s="419"/>
      <c r="E27" s="419"/>
    </row>
    <row r="28" spans="1:6" ht="21.75" customHeight="1">
      <c r="A28" s="92">
        <v>8</v>
      </c>
      <c r="B28" s="422"/>
      <c r="C28" s="422"/>
      <c r="D28" s="419"/>
      <c r="E28" s="419"/>
    </row>
    <row r="29" spans="1:6" ht="21.75" customHeight="1">
      <c r="A29" s="92">
        <v>9</v>
      </c>
      <c r="B29" s="422"/>
      <c r="C29" s="422"/>
      <c r="D29" s="419"/>
      <c r="E29" s="419"/>
    </row>
    <row r="30" spans="1:6" ht="21.75" customHeight="1">
      <c r="A30" s="92">
        <v>10</v>
      </c>
      <c r="B30" s="422"/>
      <c r="C30" s="422"/>
      <c r="D30" s="419"/>
      <c r="E30" s="419"/>
    </row>
    <row r="31" spans="1:6" ht="26.25" customHeight="1">
      <c r="A31" s="92">
        <v>11</v>
      </c>
      <c r="B31" s="163"/>
      <c r="C31" s="163"/>
      <c r="D31" s="420"/>
      <c r="E31" s="423"/>
    </row>
    <row r="32" spans="1:6" ht="26.25" customHeight="1">
      <c r="A32" s="275"/>
      <c r="B32" s="275"/>
      <c r="C32" s="275"/>
      <c r="D32" s="275"/>
      <c r="E32" s="275"/>
    </row>
    <row r="33" spans="1:7" ht="40.5" customHeight="1">
      <c r="A33" s="632" t="s">
        <v>244</v>
      </c>
      <c r="B33" s="632"/>
      <c r="C33" s="632"/>
      <c r="D33" s="632"/>
      <c r="E33" s="632"/>
    </row>
    <row r="34" spans="1:7" s="208" customFormat="1" ht="9" customHeight="1">
      <c r="C34" s="209"/>
    </row>
    <row r="35" spans="1:7" s="208" customFormat="1" ht="9" customHeight="1">
      <c r="C35" s="209"/>
    </row>
    <row r="36" spans="1:7" s="205" customFormat="1" ht="15">
      <c r="A36" s="202" t="s">
        <v>226</v>
      </c>
      <c r="B36" s="158" cm="1">
        <f t="array" ref="B36:C36">'Bid Form 1st Envelope '!B7:C7</f>
        <v>0</v>
      </c>
      <c r="C36" s="195">
        <v>0</v>
      </c>
      <c r="D36" s="86" t="s">
        <v>227</v>
      </c>
      <c r="E36" s="6" t="str">
        <f>IF('Names of Bidder'!D24=0, "", 'Names of Bidder'!D24)</f>
        <v/>
      </c>
    </row>
    <row r="37" spans="1:7" s="205" customFormat="1" ht="15">
      <c r="A37" s="202" t="s">
        <v>228</v>
      </c>
      <c r="B37" s="6" t="str">
        <f>IF('Names of Bidder'!D28=0, "", 'Names of Bidder'!D28)</f>
        <v/>
      </c>
      <c r="C37" s="195"/>
      <c r="D37" s="86" t="s">
        <v>49</v>
      </c>
      <c r="E37" s="6" t="str">
        <f>IF('Names of Bidder'!D25=0, "", 'Names of Bidder'!D25)</f>
        <v/>
      </c>
    </row>
    <row r="38" spans="1:7" s="60" customFormat="1" ht="101.25" hidden="1" customHeight="1">
      <c r="B38" s="203"/>
      <c r="D38" s="195"/>
    </row>
    <row r="39" spans="1:7" s="60" customFormat="1" ht="19.5" hidden="1" customHeight="1">
      <c r="B39" s="204"/>
      <c r="C39" s="205"/>
      <c r="D39" s="195"/>
      <c r="E39" s="210"/>
    </row>
    <row r="40" spans="1:7" s="205" customFormat="1" ht="13.5" hidden="1">
      <c r="A40" s="633" t="str">
        <f>A2</f>
        <v xml:space="preserve">  Spec/Tender enquiry ref:  SR2/NT/W-AIS/DOM/C00/25/15158;                         SRTS-II/C&amp;M/WC-4621/2025</v>
      </c>
      <c r="B40" s="633"/>
      <c r="C40" s="633"/>
      <c r="D40" s="633"/>
      <c r="E40" s="633"/>
      <c r="F40" s="211"/>
    </row>
    <row r="41" spans="1:7" s="205" customFormat="1" ht="16.5" hidden="1" customHeight="1">
      <c r="A41" s="211"/>
      <c r="B41" s="211"/>
      <c r="C41" s="211"/>
      <c r="D41" s="211"/>
      <c r="E41" s="211"/>
      <c r="F41" s="211"/>
      <c r="G41" s="212">
        <f>G6</f>
        <v>0</v>
      </c>
    </row>
    <row r="42" spans="1:7" s="205" customFormat="1" ht="13.5" hidden="1">
      <c r="A42" s="629" t="s">
        <v>245</v>
      </c>
      <c r="B42" s="629"/>
      <c r="C42" s="629"/>
      <c r="D42" s="629"/>
      <c r="E42" s="629"/>
    </row>
    <row r="43" spans="1:7" s="205" customFormat="1" ht="26.25" hidden="1" customHeight="1"/>
    <row r="44" spans="1:7" s="205" customFormat="1" ht="25.5" hidden="1">
      <c r="A44" s="144" t="s">
        <v>137</v>
      </c>
      <c r="B44" s="144" t="s">
        <v>246</v>
      </c>
      <c r="C44" s="144" t="s">
        <v>247</v>
      </c>
      <c r="D44" s="144" t="s">
        <v>248</v>
      </c>
      <c r="E44" s="144" t="s">
        <v>249</v>
      </c>
    </row>
    <row r="45" spans="1:7" s="205" customFormat="1" ht="33" hidden="1" customHeight="1">
      <c r="A45" s="140"/>
      <c r="B45" s="140"/>
      <c r="C45" s="140"/>
      <c r="D45" s="141"/>
      <c r="E45" s="142"/>
    </row>
    <row r="46" spans="1:7" s="205" customFormat="1" ht="33" hidden="1" customHeight="1">
      <c r="A46" s="140"/>
      <c r="B46" s="140"/>
      <c r="C46" s="140"/>
      <c r="D46" s="141"/>
      <c r="E46" s="142"/>
    </row>
    <row r="47" spans="1:7" s="205" customFormat="1" ht="33" hidden="1" customHeight="1">
      <c r="A47" s="140"/>
      <c r="B47" s="140"/>
      <c r="C47" s="140"/>
      <c r="D47" s="141"/>
      <c r="E47" s="142"/>
    </row>
    <row r="48" spans="1:7" s="205" customFormat="1" ht="33" hidden="1" customHeight="1">
      <c r="A48" s="140"/>
      <c r="B48" s="140"/>
      <c r="C48" s="140"/>
      <c r="D48" s="141"/>
      <c r="E48" s="142"/>
    </row>
    <row r="49" spans="1:9" s="205" customFormat="1" ht="33" hidden="1" customHeight="1">
      <c r="A49" s="140"/>
      <c r="B49" s="140"/>
      <c r="C49" s="140"/>
      <c r="D49" s="141"/>
      <c r="E49" s="142"/>
    </row>
    <row r="50" spans="1:9" s="205" customFormat="1" ht="33" hidden="1" customHeight="1">
      <c r="A50" s="140"/>
      <c r="B50" s="140"/>
      <c r="C50" s="140"/>
      <c r="D50" s="141"/>
      <c r="E50" s="142"/>
    </row>
    <row r="51" spans="1:9" s="205" customFormat="1" ht="33" hidden="1" customHeight="1">
      <c r="A51" s="140"/>
      <c r="B51" s="140"/>
      <c r="C51" s="140"/>
      <c r="D51" s="141"/>
      <c r="E51" s="142"/>
    </row>
    <row r="52" spans="1:9" s="205" customFormat="1" ht="33" hidden="1" customHeight="1">
      <c r="A52" s="140"/>
      <c r="B52" s="140"/>
      <c r="C52" s="140"/>
      <c r="D52" s="143"/>
      <c r="E52" s="143"/>
    </row>
    <row r="53" spans="1:9" s="205" customFormat="1" ht="13.5" hidden="1"/>
    <row r="54" spans="1:9" s="205" customFormat="1" ht="24.75" hidden="1" customHeight="1">
      <c r="A54" s="202" t="s">
        <v>226</v>
      </c>
      <c r="B54" s="158" t="str">
        <f>IF('Names of Bidder'!D27=0, "", 'Names of Bidder'!D27)</f>
        <v/>
      </c>
      <c r="C54" s="195"/>
      <c r="D54" s="86" t="s">
        <v>227</v>
      </c>
      <c r="E54" s="6" t="str">
        <f>IF('Names of Bidder'!D24=0, "", 'Names of Bidder'!D24)</f>
        <v/>
      </c>
    </row>
    <row r="55" spans="1:9" s="205" customFormat="1" ht="48.75" hidden="1" customHeight="1">
      <c r="A55" s="202" t="s">
        <v>228</v>
      </c>
      <c r="B55" s="6" t="str">
        <f>IF('Names of Bidder'!D28=0, "", 'Names of Bidder'!D28)</f>
        <v/>
      </c>
      <c r="C55" s="195"/>
      <c r="D55" s="86" t="s">
        <v>49</v>
      </c>
      <c r="E55" s="6" t="str">
        <f>IF('Names of Bidder'!D25=0, "", 'Names of Bidder'!D25)</f>
        <v/>
      </c>
    </row>
    <row r="56" spans="1:9" ht="49.5" customHeight="1">
      <c r="F56" s="10"/>
      <c r="G56" s="10"/>
      <c r="H56" s="10"/>
      <c r="I56" s="10"/>
    </row>
    <row r="57" spans="1:9" ht="33" customHeight="1">
      <c r="F57" s="10"/>
      <c r="G57" s="10"/>
      <c r="H57" s="10"/>
      <c r="I57" s="10"/>
    </row>
    <row r="58" spans="1:9" ht="33" customHeight="1">
      <c r="F58" s="10"/>
      <c r="G58" s="10"/>
      <c r="H58" s="10"/>
      <c r="I58" s="10"/>
    </row>
    <row r="59" spans="1:9" ht="33" customHeight="1"/>
    <row r="60" spans="1:9" ht="33" customHeight="1"/>
    <row r="61" spans="1:9" ht="20.100000000000001" customHeight="1"/>
    <row r="62" spans="1:9" ht="20.100000000000001" customHeight="1">
      <c r="A62" s="97"/>
    </row>
    <row r="63" spans="1:9" ht="20.100000000000001" customHeight="1"/>
    <row r="64" spans="1:9" ht="20.100000000000001" customHeight="1"/>
    <row r="65" spans="1:1" ht="20.100000000000001" customHeight="1">
      <c r="A65" s="97"/>
    </row>
    <row r="66" spans="1:1" ht="20.100000000000001" customHeight="1"/>
    <row r="67" spans="1:1" ht="20.100000000000001" customHeight="1">
      <c r="A67" s="97"/>
    </row>
    <row r="68" spans="1:1" ht="20.100000000000001" customHeight="1"/>
    <row r="69" spans="1:1" ht="20.100000000000001" customHeight="1">
      <c r="A69" s="97"/>
    </row>
    <row r="70" spans="1:1" ht="20.100000000000001" customHeight="1"/>
    <row r="71" spans="1:1" ht="20.100000000000001" customHeight="1"/>
    <row r="72" spans="1:1" ht="20.100000000000001" customHeight="1"/>
    <row r="73" spans="1:1" ht="20.100000000000001" customHeight="1"/>
  </sheetData>
  <sheetProtection algorithmName="SHA-512" hashValue="cvspNRz04x4JMgyIxlIf2etAtMn7bJ7UsWy6G0gMOsyN88fK3toGYPCUhGqTq2Ac3TS2sOfYH93vcfOPcc/S1w==" saltValue="VyAkJypAltbMqqlJyzMxMw==" spinCount="100000" sheet="1" formatColumns="0" formatRows="0" selectLockedCells="1"/>
  <mergeCells count="12">
    <mergeCell ref="A4:E4"/>
    <mergeCell ref="A6:E6"/>
    <mergeCell ref="A42:E42"/>
    <mergeCell ref="D8:E8"/>
    <mergeCell ref="D10:E10"/>
    <mergeCell ref="D11:E11"/>
    <mergeCell ref="D12:E12"/>
    <mergeCell ref="D13:E13"/>
    <mergeCell ref="D14:E14"/>
    <mergeCell ref="A33:E33"/>
    <mergeCell ref="A19:E19"/>
    <mergeCell ref="A40:E40"/>
  </mergeCells>
  <conditionalFormatting sqref="A39:E53 A56:E56">
    <cfRule type="expression" dxfId="91" priority="1" stopIfTrue="1">
      <formula>#REF!=FALSE</formula>
    </cfRule>
  </conditionalFormatting>
  <pageMargins left="0.75" right="0.63" top="0.57999999999999996" bottom="0.6" header="0.34" footer="0.35"/>
  <pageSetup scale="76"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Check Box 1">
              <controlPr locked="0" defaultSize="0" autoFill="0" autoLine="0" autoPict="0">
                <anchor moveWithCells="1">
                  <from>
                    <xdr:col>4</xdr:col>
                    <xdr:colOff>1685925</xdr:colOff>
                    <xdr:row>33</xdr:row>
                    <xdr:rowOff>0</xdr:rowOff>
                  </from>
                  <to>
                    <xdr:col>5</xdr:col>
                    <xdr:colOff>142875</xdr:colOff>
                    <xdr:row>34</xdr:row>
                    <xdr:rowOff>104775</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100A2-1499-448D-87FF-F60BD3F16382}">
  <sheetPr>
    <tabColor indexed="57"/>
  </sheetPr>
  <dimension ref="A1:I52"/>
  <sheetViews>
    <sheetView showGridLines="0" showZeros="0" view="pageBreakPreview" topLeftCell="A10" zoomScaleSheetLayoutView="100" workbookViewId="0">
      <selection activeCell="C27" sqref="C27"/>
    </sheetView>
  </sheetViews>
  <sheetFormatPr defaultColWidth="9.140625" defaultRowHeight="16.5"/>
  <cols>
    <col min="1" max="1" width="9.5703125" style="10" customWidth="1"/>
    <col min="2" max="2" width="21.85546875" style="10" customWidth="1"/>
    <col min="3" max="3" width="32.5703125" style="10" customWidth="1"/>
    <col min="4" max="4" width="25.5703125" style="10" customWidth="1"/>
    <col min="5" max="5" width="27" style="10" customWidth="1"/>
    <col min="6" max="7" width="24.28515625" style="9" customWidth="1"/>
    <col min="8" max="8" width="0" style="126" hidden="1" customWidth="1"/>
    <col min="9" max="9" width="9.140625" style="126" hidden="1" customWidth="1"/>
    <col min="10" max="10" width="0" style="10" hidden="1" customWidth="1"/>
    <col min="11" max="16384" width="9.140625" style="10"/>
  </cols>
  <sheetData>
    <row r="1" spans="1:9">
      <c r="E1" s="440" t="str">
        <f>"Attachment- 5 "</f>
        <v xml:space="preserve">Attachment- 5 </v>
      </c>
    </row>
    <row r="2" spans="1:9">
      <c r="A2" s="276" t="str">
        <f>Cover!B3</f>
        <v xml:space="preserve">  Spec/Tender enquiry ref:  SR2/NT/W-AIS/DOM/C00/25/15158;                         SRTS-II/C&amp;M/WC-4621/2025</v>
      </c>
      <c r="B2" s="122"/>
      <c r="C2" s="122"/>
      <c r="D2" s="122"/>
      <c r="E2" s="277"/>
    </row>
    <row r="3" spans="1:9" ht="8.25" customHeight="1"/>
    <row r="4" spans="1:9" ht="34.5" customHeight="1">
      <c r="A4" s="611" t="str">
        <f>Cover!B2</f>
        <v>“Construction of Two nos. of 230kV bays for TANTRANSCO at 400kV Pugalur HVAC POWERGRID S/S” under consultancy services to TANTRANSCO”</v>
      </c>
      <c r="B4" s="611"/>
      <c r="C4" s="611"/>
      <c r="D4" s="611"/>
      <c r="E4" s="611"/>
      <c r="F4" s="127"/>
      <c r="G4" s="127"/>
    </row>
    <row r="5" spans="1:9" ht="9.75" customHeight="1">
      <c r="A5" s="123"/>
      <c r="H5" s="128"/>
    </row>
    <row r="6" spans="1:9" ht="20.100000000000001" customHeight="1">
      <c r="A6" s="628" t="s">
        <v>250</v>
      </c>
      <c r="B6" s="628"/>
      <c r="C6" s="628"/>
      <c r="D6" s="628"/>
      <c r="E6" s="628"/>
      <c r="F6" s="123"/>
      <c r="G6" s="123"/>
      <c r="H6" s="128"/>
    </row>
    <row r="7" spans="1:9" ht="20.100000000000001" customHeight="1">
      <c r="A7" s="14"/>
      <c r="H7" s="128"/>
    </row>
    <row r="8" spans="1:9" ht="19.5" customHeight="1">
      <c r="A8" s="86" t="str">
        <f>'Attach 3(JV)'!A8</f>
        <v>Bidder’s Name and Address (Authorised Person) :</v>
      </c>
      <c r="D8" s="630" t="str">
        <f>'Attach 3(JV)'!E8</f>
        <v>To :</v>
      </c>
      <c r="E8" s="630"/>
      <c r="H8" s="128"/>
    </row>
    <row r="9" spans="1:9" ht="43.5" hidden="1" customHeight="1">
      <c r="A9" s="159" t="str">
        <f>'Attach 3(JV)'!A9</f>
        <v/>
      </c>
      <c r="B9" s="159"/>
      <c r="C9" s="159"/>
      <c r="D9" s="159"/>
      <c r="H9" s="128"/>
    </row>
    <row r="10" spans="1:9" ht="15.75" customHeight="1">
      <c r="A10" s="159"/>
      <c r="B10" s="159"/>
      <c r="C10" s="159"/>
      <c r="D10" s="631" t="str">
        <f>'Attach 3(JV)'!E10</f>
        <v>General Manager(C&amp;M)</v>
      </c>
      <c r="E10" s="631"/>
      <c r="H10" s="128"/>
    </row>
    <row r="11" spans="1:9" ht="20.100000000000001" customHeight="1">
      <c r="A11" s="31" t="s">
        <v>230</v>
      </c>
      <c r="B11" s="125" t="str">
        <f>'Attach 3(JV)'!B11</f>
        <v/>
      </c>
      <c r="C11" s="125"/>
      <c r="D11" s="631" t="str">
        <f>'Attach 3(JV)'!E11</f>
        <v>Power Grid Corporation of India Ltd.,</v>
      </c>
      <c r="E11" s="631"/>
      <c r="H11" s="128"/>
    </row>
    <row r="12" spans="1:9" ht="20.100000000000001" customHeight="1">
      <c r="A12" s="31" t="s">
        <v>105</v>
      </c>
      <c r="B12" s="125" t="str">
        <f>'Attach 3(JV)'!B12</f>
        <v xml:space="preserve"> </v>
      </c>
      <c r="C12" s="125"/>
      <c r="D12" s="631" t="str">
        <f>'Attach 3(JV)'!E12</f>
        <v>SR-II,RHQ</v>
      </c>
      <c r="E12" s="631"/>
      <c r="H12" s="128"/>
    </row>
    <row r="13" spans="1:9" ht="20.100000000000001" customHeight="1">
      <c r="B13" s="125" t="str">
        <f>'Attach 3(JV)'!B13</f>
        <v/>
      </c>
      <c r="C13" s="125"/>
      <c r="D13" s="631" t="str">
        <f>'Attach 3(JV)'!E13</f>
        <v>Singanayakanahalli,Yelahanka</v>
      </c>
      <c r="E13" s="631"/>
    </row>
    <row r="14" spans="1:9" ht="20.100000000000001" customHeight="1">
      <c r="A14" s="14"/>
      <c r="B14" s="125" t="str">
        <f>'Attach 3(JV)'!B14</f>
        <v/>
      </c>
      <c r="C14" s="125"/>
      <c r="D14" s="631" t="str">
        <f>'Attach 3(JV)'!E14</f>
        <v>Bangalore-560064</v>
      </c>
      <c r="E14" s="631"/>
    </row>
    <row r="15" spans="1:9" s="126" customFormat="1" ht="20.100000000000001" customHeight="1">
      <c r="A15" s="10" t="s">
        <v>47</v>
      </c>
      <c r="B15" s="10"/>
      <c r="C15" s="10"/>
      <c r="D15" s="10"/>
      <c r="E15" s="10"/>
      <c r="F15" s="9"/>
      <c r="G15" s="9"/>
    </row>
    <row r="16" spans="1:9" s="9" customFormat="1" ht="15" customHeight="1">
      <c r="A16" s="10"/>
      <c r="B16" s="10"/>
      <c r="C16" s="10"/>
      <c r="D16" s="10"/>
      <c r="E16" s="10"/>
      <c r="H16" s="126"/>
      <c r="I16" s="126"/>
    </row>
    <row r="17" spans="1:9" s="9" customFormat="1" ht="36" customHeight="1">
      <c r="A17" s="624" t="s">
        <v>251</v>
      </c>
      <c r="B17" s="624"/>
      <c r="C17" s="624"/>
      <c r="D17" s="624"/>
      <c r="E17" s="624"/>
      <c r="H17" s="126"/>
      <c r="I17" s="126"/>
    </row>
    <row r="18" spans="1:9" s="9" customFormat="1">
      <c r="A18" s="634" t="s">
        <v>238</v>
      </c>
      <c r="B18" s="636" t="s">
        <v>240</v>
      </c>
      <c r="C18" s="636" t="s">
        <v>252</v>
      </c>
      <c r="D18" s="638" t="s">
        <v>253</v>
      </c>
      <c r="E18" s="638"/>
      <c r="H18" s="126"/>
      <c r="I18" s="126"/>
    </row>
    <row r="19" spans="1:9" s="9" customFormat="1">
      <c r="A19" s="635"/>
      <c r="B19" s="637"/>
      <c r="C19" s="637"/>
      <c r="D19" s="352" t="s">
        <v>254</v>
      </c>
      <c r="E19" s="352" t="s">
        <v>255</v>
      </c>
      <c r="H19" s="126" t="b">
        <v>1</v>
      </c>
      <c r="I19" s="126"/>
    </row>
    <row r="20" spans="1:9" s="9" customFormat="1">
      <c r="A20" s="92">
        <v>1</v>
      </c>
      <c r="B20" s="421"/>
      <c r="C20" s="421"/>
      <c r="D20" s="419"/>
      <c r="E20" s="419"/>
      <c r="H20" s="126"/>
      <c r="I20" s="126"/>
    </row>
    <row r="21" spans="1:9" s="9" customFormat="1">
      <c r="A21" s="92">
        <v>2</v>
      </c>
      <c r="B21" s="421"/>
      <c r="C21" s="421"/>
      <c r="D21" s="419"/>
      <c r="E21" s="419"/>
      <c r="H21" s="126"/>
      <c r="I21" s="126"/>
    </row>
    <row r="22" spans="1:9" s="9" customFormat="1">
      <c r="A22" s="92">
        <v>3</v>
      </c>
      <c r="B22" s="421"/>
      <c r="C22" s="421"/>
      <c r="D22" s="419"/>
      <c r="E22" s="419"/>
      <c r="H22" s="126"/>
      <c r="I22" s="126"/>
    </row>
    <row r="23" spans="1:9" s="9" customFormat="1">
      <c r="A23" s="92">
        <v>4</v>
      </c>
      <c r="B23" s="421"/>
      <c r="C23" s="421"/>
      <c r="D23" s="419"/>
      <c r="E23" s="419"/>
      <c r="H23" s="126"/>
      <c r="I23" s="126"/>
    </row>
    <row r="24" spans="1:9" s="9" customFormat="1">
      <c r="A24" s="92">
        <v>5</v>
      </c>
      <c r="B24" s="421"/>
      <c r="C24" s="421"/>
      <c r="D24" s="419"/>
      <c r="E24" s="419"/>
      <c r="H24" s="126"/>
      <c r="I24" s="126"/>
    </row>
    <row r="25" spans="1:9" s="9" customFormat="1">
      <c r="A25" s="92">
        <v>6</v>
      </c>
      <c r="B25" s="421"/>
      <c r="C25" s="421"/>
      <c r="D25" s="419"/>
      <c r="E25" s="419"/>
      <c r="H25" s="126"/>
      <c r="I25" s="126"/>
    </row>
    <row r="26" spans="1:9" s="9" customFormat="1">
      <c r="A26" s="92">
        <v>7</v>
      </c>
      <c r="B26" s="421"/>
      <c r="C26" s="421"/>
      <c r="D26" s="419"/>
      <c r="E26" s="419"/>
      <c r="H26" s="126"/>
      <c r="I26" s="126"/>
    </row>
    <row r="27" spans="1:9" s="9" customFormat="1">
      <c r="A27" s="92">
        <v>8</v>
      </c>
      <c r="B27" s="421"/>
      <c r="C27" s="421"/>
      <c r="D27" s="419"/>
      <c r="E27" s="419"/>
      <c r="H27" s="126"/>
      <c r="I27" s="126"/>
    </row>
    <row r="28" spans="1:9" s="9" customFormat="1" ht="21.75" customHeight="1">
      <c r="A28" s="92">
        <v>9</v>
      </c>
      <c r="B28" s="422"/>
      <c r="C28" s="422"/>
      <c r="D28" s="419"/>
      <c r="E28" s="419"/>
      <c r="H28" s="126" t="b">
        <v>0</v>
      </c>
      <c r="I28" s="126"/>
    </row>
    <row r="29" spans="1:9" s="9" customFormat="1">
      <c r="A29" s="92">
        <v>10</v>
      </c>
      <c r="B29" s="422"/>
      <c r="C29" s="422"/>
      <c r="D29" s="419"/>
      <c r="E29" s="419"/>
      <c r="H29" s="126"/>
      <c r="I29" s="126"/>
    </row>
    <row r="30" spans="1:9" s="9" customFormat="1" ht="21.75" customHeight="1">
      <c r="A30" s="92">
        <v>11</v>
      </c>
      <c r="B30" s="422"/>
      <c r="C30" s="422"/>
      <c r="D30" s="419"/>
      <c r="E30" s="419"/>
      <c r="H30" s="126"/>
      <c r="I30" s="126"/>
    </row>
    <row r="31" spans="1:9" s="9" customFormat="1" ht="21.75" customHeight="1">
      <c r="A31" s="92">
        <v>12</v>
      </c>
      <c r="B31" s="422"/>
      <c r="C31" s="422"/>
      <c r="D31" s="419"/>
      <c r="E31" s="419"/>
      <c r="H31" s="126"/>
      <c r="I31" s="126"/>
    </row>
    <row r="32" spans="1:9" s="9" customFormat="1" ht="20.25" customHeight="1">
      <c r="A32" s="275"/>
      <c r="B32" s="275"/>
      <c r="C32" s="275"/>
      <c r="D32" s="275"/>
      <c r="E32" s="275"/>
      <c r="H32" s="126"/>
      <c r="I32" s="126"/>
    </row>
    <row r="33" spans="1:9" s="9" customFormat="1" ht="20.25" customHeight="1">
      <c r="A33" s="275"/>
      <c r="B33" s="275"/>
      <c r="C33" s="275"/>
      <c r="D33" s="275"/>
      <c r="E33" s="275"/>
      <c r="H33" s="126"/>
      <c r="I33" s="126"/>
    </row>
    <row r="34" spans="1:9" s="9" customFormat="1" ht="33.75" customHeight="1">
      <c r="A34" s="624" t="s">
        <v>256</v>
      </c>
      <c r="B34" s="624"/>
      <c r="C34" s="624"/>
      <c r="D34" s="624"/>
      <c r="E34" s="624"/>
      <c r="H34" s="126"/>
      <c r="I34" s="126"/>
    </row>
    <row r="35" spans="1:9" s="9" customFormat="1" ht="13.5" customHeight="1">
      <c r="A35" s="275"/>
      <c r="B35" s="173"/>
      <c r="C35" s="173"/>
      <c r="D35" s="173"/>
      <c r="E35" s="173"/>
      <c r="H35" s="126"/>
      <c r="I35" s="126"/>
    </row>
    <row r="36" spans="1:9" s="9" customFormat="1" ht="49.5" customHeight="1">
      <c r="A36" s="624" t="s">
        <v>257</v>
      </c>
      <c r="B36" s="624"/>
      <c r="C36" s="624"/>
      <c r="D36" s="624"/>
      <c r="E36" s="624"/>
      <c r="H36" s="126"/>
      <c r="I36" s="126"/>
    </row>
    <row r="37" spans="1:9" s="9" customFormat="1" ht="39.75" customHeight="1">
      <c r="A37" s="634" t="s">
        <v>238</v>
      </c>
      <c r="B37" s="636" t="s">
        <v>240</v>
      </c>
      <c r="C37" s="636" t="s">
        <v>258</v>
      </c>
      <c r="D37" s="638" t="s">
        <v>259</v>
      </c>
      <c r="E37" s="638"/>
      <c r="H37" s="126"/>
      <c r="I37" s="126"/>
    </row>
    <row r="38" spans="1:9" s="9" customFormat="1" ht="17.25" customHeight="1">
      <c r="A38" s="635"/>
      <c r="B38" s="637"/>
      <c r="C38" s="637"/>
      <c r="D38" s="352" t="s">
        <v>260</v>
      </c>
      <c r="E38" s="352" t="s">
        <v>261</v>
      </c>
      <c r="H38" s="126"/>
      <c r="I38" s="126"/>
    </row>
    <row r="39" spans="1:9" s="9" customFormat="1">
      <c r="A39" s="92">
        <v>1</v>
      </c>
      <c r="B39" s="421"/>
      <c r="C39" s="421"/>
      <c r="D39" s="419"/>
      <c r="E39" s="419"/>
      <c r="H39" s="126"/>
      <c r="I39" s="126"/>
    </row>
    <row r="40" spans="1:9" s="9" customFormat="1">
      <c r="A40" s="92">
        <v>2</v>
      </c>
      <c r="B40" s="422"/>
      <c r="C40" s="422"/>
      <c r="D40" s="419"/>
      <c r="E40" s="419"/>
      <c r="H40" s="126"/>
      <c r="I40" s="126"/>
    </row>
    <row r="41" spans="1:9" s="9" customFormat="1">
      <c r="A41" s="92">
        <v>3</v>
      </c>
      <c r="B41" s="422"/>
      <c r="C41" s="422"/>
      <c r="D41" s="419"/>
      <c r="E41" s="419"/>
      <c r="H41" s="126"/>
      <c r="I41" s="126"/>
    </row>
    <row r="42" spans="1:9" s="9" customFormat="1">
      <c r="A42" s="92">
        <v>4</v>
      </c>
      <c r="B42" s="422"/>
      <c r="C42" s="422"/>
      <c r="D42" s="419"/>
      <c r="E42" s="419"/>
      <c r="H42" s="126"/>
      <c r="I42" s="126"/>
    </row>
    <row r="43" spans="1:9" s="9" customFormat="1">
      <c r="A43" s="92">
        <v>5</v>
      </c>
      <c r="B43" s="422"/>
      <c r="C43" s="422"/>
      <c r="D43" s="419"/>
      <c r="E43" s="419"/>
      <c r="H43" s="126"/>
      <c r="I43" s="126"/>
    </row>
    <row r="44" spans="1:9" s="208" customFormat="1" ht="9" customHeight="1">
      <c r="C44" s="209"/>
    </row>
    <row r="45" spans="1:9" s="208" customFormat="1" ht="9" customHeight="1">
      <c r="C45" s="209"/>
    </row>
    <row r="46" spans="1:9" s="208" customFormat="1" ht="9" customHeight="1">
      <c r="C46" s="209"/>
    </row>
    <row r="47" spans="1:9" s="208" customFormat="1" ht="9" customHeight="1">
      <c r="C47" s="209"/>
    </row>
    <row r="48" spans="1:9" s="208" customFormat="1" ht="9" customHeight="1">
      <c r="C48" s="209"/>
    </row>
    <row r="49" spans="1:9" s="205" customFormat="1" ht="15">
      <c r="A49" s="202" t="s">
        <v>226</v>
      </c>
      <c r="B49" s="158"/>
      <c r="C49" s="195"/>
      <c r="D49" s="86" t="s">
        <v>227</v>
      </c>
      <c r="E49" s="6" t="str">
        <f>IF('Names of Bidder'!D24=0, "", 'Names of Bidder'!D24)</f>
        <v/>
      </c>
    </row>
    <row r="50" spans="1:9" s="205" customFormat="1" ht="15">
      <c r="A50" s="202" t="s">
        <v>228</v>
      </c>
      <c r="B50" s="6" t="str">
        <f>IF('Names of Bidder'!D28=0, "", 'Names of Bidder'!D28)</f>
        <v/>
      </c>
      <c r="C50" s="195"/>
      <c r="D50" s="86" t="s">
        <v>49</v>
      </c>
      <c r="E50" s="6" t="str">
        <f>IF('Names of Bidder'!D25=0, "", 'Names of Bidder'!D25)</f>
        <v/>
      </c>
    </row>
    <row r="51" spans="1:9" s="60" customFormat="1" ht="10.5" customHeight="1">
      <c r="B51" s="204"/>
      <c r="C51" s="205"/>
      <c r="D51" s="195"/>
      <c r="E51" s="210"/>
    </row>
    <row r="52" spans="1:9" ht="14.25" customHeight="1">
      <c r="F52" s="10"/>
      <c r="G52" s="10"/>
      <c r="H52" s="10"/>
      <c r="I52" s="10"/>
    </row>
  </sheetData>
  <sheetProtection algorithmName="SHA-512" hashValue="fCzJ8mCl9UlxS6vUPyFngvj1bkCmLxrbbOBLetmUC9trOY0AARQMEkkiqRKP66f7/HOtnmS4X3Mki29aLNECjw==" saltValue="E94PVQNIqrN3dUB1Z35+1Q==" spinCount="100000" sheet="1" formatColumns="0" formatRows="0" selectLockedCells="1"/>
  <mergeCells count="19">
    <mergeCell ref="D12:E12"/>
    <mergeCell ref="A4:E4"/>
    <mergeCell ref="A6:E6"/>
    <mergeCell ref="D8:E8"/>
    <mergeCell ref="D10:E10"/>
    <mergeCell ref="D11:E11"/>
    <mergeCell ref="D13:E13"/>
    <mergeCell ref="D14:E14"/>
    <mergeCell ref="A17:E17"/>
    <mergeCell ref="A18:A19"/>
    <mergeCell ref="B18:B19"/>
    <mergeCell ref="C18:C19"/>
    <mergeCell ref="D18:E18"/>
    <mergeCell ref="A34:E34"/>
    <mergeCell ref="A36:E36"/>
    <mergeCell ref="A37:A38"/>
    <mergeCell ref="B37:B38"/>
    <mergeCell ref="C37:C38"/>
    <mergeCell ref="D37:E37"/>
  </mergeCells>
  <conditionalFormatting sqref="A51:E52">
    <cfRule type="expression" dxfId="90" priority="1" stopIfTrue="1">
      <formula>#REF!=FALSE</formula>
    </cfRule>
  </conditionalFormatting>
  <pageMargins left="0.75" right="0.63" top="0.57999999999999996" bottom="0.6" header="0.34" footer="0.35"/>
  <pageSetup scale="70"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Check Box 1">
              <controlPr locked="0" defaultSize="0" autoFill="0" autoLine="0" autoPict="0">
                <anchor moveWithCells="1">
                  <from>
                    <xdr:col>4</xdr:col>
                    <xdr:colOff>1685925</xdr:colOff>
                    <xdr:row>43</xdr:row>
                    <xdr:rowOff>0</xdr:rowOff>
                  </from>
                  <to>
                    <xdr:col>5</xdr:col>
                    <xdr:colOff>142875</xdr:colOff>
                    <xdr:row>44</xdr:row>
                    <xdr:rowOff>104775</xdr:rowOff>
                  </to>
                </anchor>
              </controlPr>
            </control>
          </mc:Choice>
        </mc:AlternateContent>
        <mc:AlternateContent xmlns:mc="http://schemas.openxmlformats.org/markup-compatibility/2006">
          <mc:Choice Requires="x14">
            <control shapeId="109571" r:id="rId5" name="Check Box 3">
              <controlPr defaultSize="0" print="0" autoFill="0" autoLine="0" autoPict="0">
                <anchor moveWithCells="1">
                  <from>
                    <xdr:col>4</xdr:col>
                    <xdr:colOff>238125</xdr:colOff>
                    <xdr:row>31</xdr:row>
                    <xdr:rowOff>152400</xdr:rowOff>
                  </from>
                  <to>
                    <xdr:col>4</xdr:col>
                    <xdr:colOff>561975</xdr:colOff>
                    <xdr:row>33</xdr:row>
                    <xdr:rowOff>19050</xdr:rowOff>
                  </to>
                </anchor>
              </controlPr>
            </control>
          </mc:Choice>
        </mc:AlternateContent>
        <mc:AlternateContent xmlns:mc="http://schemas.openxmlformats.org/markup-compatibility/2006">
          <mc:Choice Requires="x14">
            <control shapeId="109572" r:id="rId6" name="Check Box 4">
              <controlPr defaultSize="0" print="0" autoFill="0" autoLine="0" autoPict="0">
                <anchor moveWithCells="1">
                  <from>
                    <xdr:col>4</xdr:col>
                    <xdr:colOff>295275</xdr:colOff>
                    <xdr:row>43</xdr:row>
                    <xdr:rowOff>38100</xdr:rowOff>
                  </from>
                  <to>
                    <xdr:col>4</xdr:col>
                    <xdr:colOff>619125</xdr:colOff>
                    <xdr:row>46</xdr:row>
                    <xdr:rowOff>76200</xdr:rowOff>
                  </to>
                </anchor>
              </controlPr>
            </control>
          </mc:Choice>
        </mc:AlternateContent>
        <mc:AlternateContent xmlns:mc="http://schemas.openxmlformats.org/markup-compatibility/2006">
          <mc:Choice Requires="x14">
            <control shapeId="109573" r:id="rId7" name="Check Box 5">
              <controlPr locked="0" defaultSize="0" autoFill="0" autoLine="0" autoPict="0">
                <anchor moveWithCells="1">
                  <from>
                    <xdr:col>4</xdr:col>
                    <xdr:colOff>1685925</xdr:colOff>
                    <xdr:row>52</xdr:row>
                    <xdr:rowOff>0</xdr:rowOff>
                  </from>
                  <to>
                    <xdr:col>5</xdr:col>
                    <xdr:colOff>142875</xdr:colOff>
                    <xdr:row>53</xdr:row>
                    <xdr:rowOff>9525</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7BD567-6CE5-40C2-A798-D4D0AFAEA379}">
  <sheetPr>
    <tabColor indexed="57"/>
  </sheetPr>
  <dimension ref="A1:I56"/>
  <sheetViews>
    <sheetView showGridLines="0" showZeros="0" view="pageBreakPreview" zoomScaleSheetLayoutView="100" workbookViewId="0">
      <selection activeCell="B20" sqref="B20"/>
    </sheetView>
  </sheetViews>
  <sheetFormatPr defaultColWidth="9.140625" defaultRowHeight="16.5"/>
  <cols>
    <col min="1" max="1" width="10.140625" style="10" customWidth="1"/>
    <col min="2" max="2" width="19.42578125" style="10" customWidth="1"/>
    <col min="3" max="3" width="33.5703125" style="10" customWidth="1"/>
    <col min="4" max="4" width="27.140625" style="10" customWidth="1"/>
    <col min="5" max="5" width="22" style="10" customWidth="1"/>
    <col min="6" max="7" width="24.28515625" style="9" customWidth="1"/>
    <col min="8" max="8" width="0" style="126" hidden="1" customWidth="1"/>
    <col min="9" max="9" width="9.140625" style="126" hidden="1" customWidth="1"/>
    <col min="10" max="10" width="0" style="10" hidden="1" customWidth="1"/>
    <col min="11" max="16384" width="9.140625" style="10"/>
  </cols>
  <sheetData>
    <row r="1" spans="1:9">
      <c r="E1" s="277" t="str">
        <f>"Attachment- 5A "</f>
        <v xml:space="preserve">Attachment- 5A </v>
      </c>
    </row>
    <row r="2" spans="1:9">
      <c r="A2" s="276" t="str">
        <f>Cover!B3</f>
        <v xml:space="preserve">  Spec/Tender enquiry ref:  SR2/NT/W-AIS/DOM/C00/25/15158;                         SRTS-II/C&amp;M/WC-4621/2025</v>
      </c>
      <c r="B2" s="122"/>
      <c r="C2" s="122"/>
      <c r="D2" s="122"/>
    </row>
    <row r="3" spans="1:9" ht="8.25" customHeight="1"/>
    <row r="4" spans="1:9" ht="30.75" customHeight="1">
      <c r="A4" s="611" t="str">
        <f>Cover!B2</f>
        <v>“Construction of Two nos. of 230kV bays for TANTRANSCO at 400kV Pugalur HVAC POWERGRID S/S” under consultancy services to TANTRANSCO”</v>
      </c>
      <c r="B4" s="611"/>
      <c r="C4" s="611"/>
      <c r="D4" s="611"/>
      <c r="E4" s="611"/>
      <c r="F4" s="127"/>
      <c r="G4" s="127"/>
    </row>
    <row r="5" spans="1:9" ht="9.75" customHeight="1">
      <c r="A5" s="123"/>
      <c r="H5" s="128"/>
    </row>
    <row r="6" spans="1:9" ht="20.100000000000001" customHeight="1">
      <c r="A6" s="628" t="s">
        <v>262</v>
      </c>
      <c r="B6" s="628"/>
      <c r="C6" s="628"/>
      <c r="D6" s="628"/>
      <c r="E6" s="628"/>
      <c r="F6" s="123"/>
      <c r="G6" s="123"/>
      <c r="H6" s="128"/>
    </row>
    <row r="7" spans="1:9" ht="20.100000000000001" customHeight="1">
      <c r="A7" s="14"/>
      <c r="H7" s="128"/>
    </row>
    <row r="8" spans="1:9" ht="19.5" customHeight="1">
      <c r="A8" s="86" t="str">
        <f>'Attach 3(JV)'!A8</f>
        <v>Bidder’s Name and Address (Authorised Person) :</v>
      </c>
      <c r="D8" s="630" t="str">
        <f>'Attach 3(JV)'!E8</f>
        <v>To :</v>
      </c>
      <c r="E8" s="630"/>
      <c r="H8" s="128"/>
    </row>
    <row r="9" spans="1:9" ht="43.5" hidden="1" customHeight="1">
      <c r="A9" s="159" t="str">
        <f>'Attach 3(JV)'!A9</f>
        <v/>
      </c>
      <c r="B9" s="159"/>
      <c r="C9" s="159"/>
      <c r="D9" s="159"/>
      <c r="H9" s="128"/>
    </row>
    <row r="10" spans="1:9" ht="15.75" customHeight="1">
      <c r="A10" s="159"/>
      <c r="B10" s="159"/>
      <c r="C10" s="159"/>
      <c r="D10" s="631" t="str">
        <f>'Attach 3(JV)'!E10</f>
        <v>General Manager(C&amp;M)</v>
      </c>
      <c r="E10" s="631"/>
      <c r="H10" s="128"/>
    </row>
    <row r="11" spans="1:9" ht="20.100000000000001" customHeight="1">
      <c r="A11" s="31" t="s">
        <v>230</v>
      </c>
      <c r="B11" s="125" t="str">
        <f>'Attach 3(JV)'!B11</f>
        <v/>
      </c>
      <c r="C11" s="125"/>
      <c r="D11" s="631" t="str">
        <f>'Attach 3(JV)'!E11</f>
        <v>Power Grid Corporation of India Ltd.,</v>
      </c>
      <c r="E11" s="631"/>
      <c r="H11" s="128"/>
    </row>
    <row r="12" spans="1:9" ht="20.100000000000001" customHeight="1">
      <c r="A12" s="31" t="s">
        <v>105</v>
      </c>
      <c r="B12" s="125" t="str">
        <f>'Attach 3(JV)'!B12</f>
        <v xml:space="preserve"> </v>
      </c>
      <c r="C12" s="125"/>
      <c r="D12" s="631" t="str">
        <f>'Attach 3(JV)'!E12</f>
        <v>SR-II,RHQ</v>
      </c>
      <c r="E12" s="631"/>
      <c r="H12" s="128"/>
    </row>
    <row r="13" spans="1:9" ht="20.100000000000001" customHeight="1">
      <c r="B13" s="125" t="str">
        <f>'Attach 3(JV)'!B13</f>
        <v/>
      </c>
      <c r="C13" s="125"/>
      <c r="D13" s="631" t="str">
        <f>'Attach 3(JV)'!E13</f>
        <v>Singanayakanahalli,Yelahanka</v>
      </c>
      <c r="E13" s="631"/>
    </row>
    <row r="14" spans="1:9" ht="20.100000000000001" customHeight="1">
      <c r="A14" s="14"/>
      <c r="B14" s="125" t="str">
        <f>'Attach 3(JV)'!B14</f>
        <v/>
      </c>
      <c r="C14" s="125"/>
      <c r="D14" s="631" t="str">
        <f>'Attach 3(JV)'!E14</f>
        <v>Bangalore-560064</v>
      </c>
      <c r="E14" s="631"/>
    </row>
    <row r="15" spans="1:9" s="126" customFormat="1" ht="20.100000000000001" customHeight="1">
      <c r="A15" s="10" t="s">
        <v>47</v>
      </c>
      <c r="B15" s="10"/>
      <c r="C15" s="10"/>
      <c r="D15" s="10"/>
      <c r="E15" s="10"/>
      <c r="F15" s="9"/>
      <c r="G15" s="9"/>
    </row>
    <row r="16" spans="1:9" s="9" customFormat="1" ht="15" customHeight="1">
      <c r="A16" s="10"/>
      <c r="B16" s="10"/>
      <c r="C16" s="10"/>
      <c r="D16" s="10"/>
      <c r="E16" s="10"/>
      <c r="H16" s="126"/>
      <c r="I16" s="126"/>
    </row>
    <row r="17" spans="1:9" s="9" customFormat="1" ht="52.5" customHeight="1">
      <c r="A17" s="353">
        <v>1</v>
      </c>
      <c r="B17" s="639" t="s">
        <v>263</v>
      </c>
      <c r="C17" s="640"/>
      <c r="D17" s="640"/>
      <c r="E17" s="640"/>
      <c r="H17" s="126"/>
      <c r="I17" s="126"/>
    </row>
    <row r="18" spans="1:9" s="9" customFormat="1" ht="27.75" customHeight="1">
      <c r="A18" s="634" t="s">
        <v>238</v>
      </c>
      <c r="B18" s="636" t="s">
        <v>240</v>
      </c>
      <c r="C18" s="636" t="s">
        <v>264</v>
      </c>
      <c r="D18" s="638" t="s">
        <v>265</v>
      </c>
      <c r="E18" s="638"/>
      <c r="H18" s="126"/>
      <c r="I18" s="126"/>
    </row>
    <row r="19" spans="1:9" s="9" customFormat="1" ht="31.5">
      <c r="A19" s="635"/>
      <c r="B19" s="637"/>
      <c r="C19" s="637"/>
      <c r="D19" s="352" t="s">
        <v>254</v>
      </c>
      <c r="E19" s="352" t="s">
        <v>266</v>
      </c>
      <c r="H19" s="126" t="b">
        <v>1</v>
      </c>
      <c r="I19" s="126"/>
    </row>
    <row r="20" spans="1:9" s="9" customFormat="1">
      <c r="A20" s="92">
        <v>1</v>
      </c>
      <c r="B20" s="421"/>
      <c r="C20" s="421"/>
      <c r="D20" s="419"/>
      <c r="E20" s="419"/>
      <c r="H20" s="126"/>
      <c r="I20" s="126"/>
    </row>
    <row r="21" spans="1:9" s="9" customFormat="1" ht="21.75" customHeight="1">
      <c r="A21" s="92">
        <v>2</v>
      </c>
      <c r="B21" s="422"/>
      <c r="C21" s="422"/>
      <c r="D21" s="419"/>
      <c r="E21" s="419"/>
      <c r="H21" s="126" t="b">
        <v>0</v>
      </c>
      <c r="I21" s="126"/>
    </row>
    <row r="22" spans="1:9" s="9" customFormat="1" ht="21.75" customHeight="1">
      <c r="A22" s="92">
        <v>3</v>
      </c>
      <c r="B22" s="422"/>
      <c r="C22" s="422"/>
      <c r="D22" s="419"/>
      <c r="E22" s="419"/>
      <c r="H22" s="126"/>
      <c r="I22" s="126"/>
    </row>
    <row r="23" spans="1:9" s="9" customFormat="1" ht="21.75" customHeight="1">
      <c r="A23" s="92">
        <v>4</v>
      </c>
      <c r="B23" s="422"/>
      <c r="C23" s="422"/>
      <c r="D23" s="419"/>
      <c r="E23" s="419"/>
      <c r="H23" s="126"/>
      <c r="I23" s="126"/>
    </row>
    <row r="24" spans="1:9" s="9" customFormat="1" ht="21.75" customHeight="1">
      <c r="A24" s="92">
        <v>5</v>
      </c>
      <c r="B24" s="422"/>
      <c r="C24" s="422"/>
      <c r="D24" s="419"/>
      <c r="E24" s="419"/>
      <c r="H24" s="126"/>
      <c r="I24" s="126"/>
    </row>
    <row r="25" spans="1:9" s="9" customFormat="1" ht="21.75" customHeight="1">
      <c r="A25" s="92">
        <v>6</v>
      </c>
      <c r="B25" s="422"/>
      <c r="C25" s="422"/>
      <c r="D25" s="419"/>
      <c r="E25" s="419"/>
      <c r="H25" s="126"/>
      <c r="I25" s="126"/>
    </row>
    <row r="26" spans="1:9" s="9" customFormat="1" ht="21.75" customHeight="1">
      <c r="A26" s="92">
        <v>7</v>
      </c>
      <c r="B26" s="422"/>
      <c r="C26" s="422"/>
      <c r="D26" s="419"/>
      <c r="E26" s="419"/>
      <c r="H26" s="126"/>
      <c r="I26" s="126"/>
    </row>
    <row r="27" spans="1:9" s="9" customFormat="1">
      <c r="A27" s="92">
        <v>8</v>
      </c>
      <c r="B27" s="422"/>
      <c r="C27" s="422"/>
      <c r="D27" s="419"/>
      <c r="E27" s="419"/>
      <c r="H27" s="126"/>
      <c r="I27" s="126"/>
    </row>
    <row r="28" spans="1:9" s="9" customFormat="1" ht="21.75" customHeight="1">
      <c r="A28" s="92">
        <v>9</v>
      </c>
      <c r="B28" s="422"/>
      <c r="C28" s="422"/>
      <c r="D28" s="419"/>
      <c r="E28" s="419"/>
      <c r="H28" s="126"/>
      <c r="I28" s="126"/>
    </row>
    <row r="29" spans="1:9" s="9" customFormat="1" ht="21.75" customHeight="1">
      <c r="A29" s="92">
        <v>10</v>
      </c>
      <c r="B29" s="422"/>
      <c r="C29" s="422"/>
      <c r="D29" s="419"/>
      <c r="E29" s="419"/>
      <c r="H29" s="126"/>
      <c r="I29" s="126"/>
    </row>
    <row r="30" spans="1:9" s="9" customFormat="1" ht="81.75" customHeight="1">
      <c r="A30" s="129">
        <v>2</v>
      </c>
      <c r="B30" s="641" t="s">
        <v>267</v>
      </c>
      <c r="C30" s="641"/>
      <c r="D30" s="641"/>
      <c r="E30" s="641"/>
      <c r="H30" s="126"/>
      <c r="I30" s="126"/>
    </row>
    <row r="31" spans="1:9" s="9" customFormat="1" ht="33.75" customHeight="1">
      <c r="A31" s="275"/>
      <c r="B31" s="275"/>
      <c r="C31" s="275"/>
      <c r="D31" s="275"/>
      <c r="E31" s="275"/>
      <c r="H31" s="126"/>
      <c r="I31" s="126"/>
    </row>
    <row r="32" spans="1:9" s="9" customFormat="1" ht="13.5" customHeight="1">
      <c r="A32" s="275"/>
      <c r="B32" s="173"/>
      <c r="C32" s="173"/>
      <c r="D32" s="173"/>
      <c r="E32" s="173"/>
      <c r="H32" s="126"/>
      <c r="I32" s="126"/>
    </row>
    <row r="33" spans="1:7" s="208" customFormat="1" ht="9" customHeight="1">
      <c r="C33" s="209"/>
    </row>
    <row r="34" spans="1:7" s="208" customFormat="1" ht="9" customHeight="1">
      <c r="C34" s="209"/>
    </row>
    <row r="35" spans="1:7" s="205" customFormat="1" ht="15">
      <c r="A35" s="202" t="s">
        <v>226</v>
      </c>
      <c r="B35" s="158" cm="1">
        <f t="array" ref="B35:C35">'Bid Form 1st Envelope '!B7:C7</f>
        <v>0</v>
      </c>
      <c r="C35" s="195">
        <v>0</v>
      </c>
      <c r="D35" s="86" t="s">
        <v>227</v>
      </c>
      <c r="E35" s="6" t="str">
        <f>IF('Names of Bidder'!D24=0, "", 'Names of Bidder'!D24)</f>
        <v/>
      </c>
    </row>
    <row r="36" spans="1:7" s="205" customFormat="1" ht="15">
      <c r="A36" s="202" t="s">
        <v>228</v>
      </c>
      <c r="B36" s="6" t="str">
        <f>IF('Names of Bidder'!D28=0, "", 'Names of Bidder'!D28)</f>
        <v/>
      </c>
      <c r="C36" s="195"/>
      <c r="D36" s="86" t="s">
        <v>49</v>
      </c>
      <c r="E36" s="6" t="str">
        <f>IF('Names of Bidder'!D25=0, "", 'Names of Bidder'!D25)</f>
        <v/>
      </c>
    </row>
    <row r="37" spans="1:7" s="60" customFormat="1" ht="19.5" customHeight="1">
      <c r="B37" s="203"/>
      <c r="D37" s="195"/>
    </row>
    <row r="38" spans="1:7" s="60" customFormat="1" ht="19.5" hidden="1" customHeight="1">
      <c r="B38" s="204"/>
      <c r="C38" s="205"/>
      <c r="D38" s="195"/>
      <c r="E38" s="210"/>
    </row>
    <row r="39" spans="1:7" s="205" customFormat="1" ht="13.5" hidden="1">
      <c r="A39" s="633" t="str">
        <f>A2</f>
        <v xml:space="preserve">  Spec/Tender enquiry ref:  SR2/NT/W-AIS/DOM/C00/25/15158;                         SRTS-II/C&amp;M/WC-4621/2025</v>
      </c>
      <c r="B39" s="633"/>
      <c r="C39" s="633"/>
      <c r="D39" s="633"/>
      <c r="E39" s="633"/>
      <c r="F39" s="211"/>
    </row>
    <row r="40" spans="1:7" s="205" customFormat="1" ht="16.5" hidden="1" customHeight="1">
      <c r="A40" s="211"/>
      <c r="B40" s="211"/>
      <c r="C40" s="211"/>
      <c r="D40" s="211"/>
      <c r="E40" s="211"/>
      <c r="F40" s="211"/>
      <c r="G40" s="212">
        <f>G6</f>
        <v>0</v>
      </c>
    </row>
    <row r="41" spans="1:7" s="205" customFormat="1" ht="13.5" hidden="1">
      <c r="A41" s="629" t="s">
        <v>245</v>
      </c>
      <c r="B41" s="629"/>
      <c r="C41" s="629"/>
      <c r="D41" s="629"/>
      <c r="E41" s="629"/>
    </row>
    <row r="42" spans="1:7" s="205" customFormat="1" ht="26.25" hidden="1" customHeight="1"/>
    <row r="43" spans="1:7" s="205" customFormat="1" ht="38.25" hidden="1">
      <c r="A43" s="144" t="s">
        <v>137</v>
      </c>
      <c r="B43" s="144" t="s">
        <v>246</v>
      </c>
      <c r="C43" s="144" t="s">
        <v>247</v>
      </c>
      <c r="D43" s="144" t="s">
        <v>248</v>
      </c>
      <c r="E43" s="144" t="s">
        <v>249</v>
      </c>
    </row>
    <row r="44" spans="1:7" s="205" customFormat="1" ht="33" hidden="1" customHeight="1">
      <c r="A44" s="140"/>
      <c r="B44" s="140"/>
      <c r="C44" s="140"/>
      <c r="D44" s="141"/>
      <c r="E44" s="142"/>
    </row>
    <row r="45" spans="1:7" s="205" customFormat="1" ht="33" hidden="1" customHeight="1">
      <c r="A45" s="140"/>
      <c r="B45" s="140"/>
      <c r="C45" s="140"/>
      <c r="D45" s="141"/>
      <c r="E45" s="142"/>
    </row>
    <row r="46" spans="1:7" s="205" customFormat="1" ht="33" hidden="1" customHeight="1">
      <c r="A46" s="140"/>
      <c r="B46" s="140"/>
      <c r="C46" s="140"/>
      <c r="D46" s="141"/>
      <c r="E46" s="142"/>
    </row>
    <row r="47" spans="1:7" s="205" customFormat="1" ht="33" hidden="1" customHeight="1">
      <c r="A47" s="140"/>
      <c r="B47" s="140"/>
      <c r="C47" s="140"/>
      <c r="D47" s="141"/>
      <c r="E47" s="142"/>
    </row>
    <row r="48" spans="1:7" s="205" customFormat="1" ht="33" hidden="1" customHeight="1">
      <c r="A48" s="140"/>
      <c r="B48" s="140"/>
      <c r="C48" s="140"/>
      <c r="D48" s="141"/>
      <c r="E48" s="142"/>
    </row>
    <row r="49" spans="1:9" s="205" customFormat="1" ht="33" hidden="1" customHeight="1">
      <c r="A49" s="140"/>
      <c r="B49" s="140"/>
      <c r="C49" s="140"/>
      <c r="D49" s="141"/>
      <c r="E49" s="142"/>
    </row>
    <row r="50" spans="1:9" s="205" customFormat="1" ht="33" hidden="1" customHeight="1">
      <c r="A50" s="140"/>
      <c r="B50" s="140"/>
      <c r="C50" s="140"/>
      <c r="D50" s="141"/>
      <c r="E50" s="142"/>
    </row>
    <row r="51" spans="1:9" s="205" customFormat="1" ht="33" hidden="1" customHeight="1">
      <c r="A51" s="140"/>
      <c r="B51" s="140"/>
      <c r="C51" s="140"/>
      <c r="D51" s="143"/>
      <c r="E51" s="143"/>
    </row>
    <row r="52" spans="1:9" s="205" customFormat="1" ht="13.5" hidden="1"/>
    <row r="53" spans="1:9" s="205" customFormat="1" ht="15" hidden="1">
      <c r="A53" s="202" t="s">
        <v>226</v>
      </c>
      <c r="B53" s="158" t="str">
        <f>IF('Names of Bidder'!D27=0, "", 'Names of Bidder'!D27)</f>
        <v/>
      </c>
      <c r="C53" s="195"/>
      <c r="D53" s="86" t="s">
        <v>227</v>
      </c>
      <c r="E53" s="6" t="str">
        <f>IF('Names of Bidder'!D24=0, "", 'Names of Bidder'!D24)</f>
        <v/>
      </c>
    </row>
    <row r="54" spans="1:9" s="205" customFormat="1" ht="15" hidden="1">
      <c r="A54" s="202" t="s">
        <v>228</v>
      </c>
      <c r="B54" s="6" t="str">
        <f>IF('Names of Bidder'!D28=0, "", 'Names of Bidder'!D28)</f>
        <v/>
      </c>
      <c r="C54" s="195"/>
      <c r="D54" s="86" t="s">
        <v>49</v>
      </c>
      <c r="E54" s="6" t="str">
        <f>IF('Names of Bidder'!D25=0, "", 'Names of Bidder'!D25)</f>
        <v/>
      </c>
    </row>
    <row r="55" spans="1:9" ht="33" hidden="1" customHeight="1">
      <c r="F55" s="10"/>
      <c r="G55" s="10"/>
      <c r="H55" s="10"/>
      <c r="I55" s="10"/>
    </row>
    <row r="56" spans="1:9" ht="33" customHeight="1">
      <c r="F56" s="10"/>
      <c r="G56" s="10"/>
      <c r="H56" s="10"/>
      <c r="I56" s="10"/>
    </row>
  </sheetData>
  <sheetProtection algorithmName="SHA-512" hashValue="mKWDfewbvvtGJUF0Dx0AxlPwwQywk7Ai7sm+SOlXYhXuj4prAmkdVw+kQY9rBbcWy16OFf++etYWu7NabdKEKw==" saltValue="wt3enF1zS5KvjXxf4+Njhg==" spinCount="100000" sheet="1" formatColumns="0" formatRows="0" selectLockedCells="1"/>
  <mergeCells count="16">
    <mergeCell ref="D12:E12"/>
    <mergeCell ref="A4:E4"/>
    <mergeCell ref="A6:E6"/>
    <mergeCell ref="D8:E8"/>
    <mergeCell ref="D10:E10"/>
    <mergeCell ref="D11:E11"/>
    <mergeCell ref="A39:E39"/>
    <mergeCell ref="A41:E41"/>
    <mergeCell ref="B17:E17"/>
    <mergeCell ref="B30:E30"/>
    <mergeCell ref="D13:E13"/>
    <mergeCell ref="D14:E14"/>
    <mergeCell ref="A18:A19"/>
    <mergeCell ref="B18:B19"/>
    <mergeCell ref="C18:C19"/>
    <mergeCell ref="D18:E18"/>
  </mergeCells>
  <conditionalFormatting sqref="A38:E52 A55:E55">
    <cfRule type="expression" dxfId="89" priority="1" stopIfTrue="1">
      <formula>#REF!=FALSE</formula>
    </cfRule>
  </conditionalFormatting>
  <pageMargins left="0.75" right="0.63" top="0.57999999999999996" bottom="0.6" header="0.34" footer="0.35"/>
  <pageSetup scale="69"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Check Box 1">
              <controlPr locked="0" defaultSize="0" autoFill="0" autoLine="0" autoPict="0">
                <anchor moveWithCells="1">
                  <from>
                    <xdr:col>4</xdr:col>
                    <xdr:colOff>1685925</xdr:colOff>
                    <xdr:row>32</xdr:row>
                    <xdr:rowOff>0</xdr:rowOff>
                  </from>
                  <to>
                    <xdr:col>5</xdr:col>
                    <xdr:colOff>257175</xdr:colOff>
                    <xdr:row>33</xdr:row>
                    <xdr:rowOff>104775</xdr:rowOff>
                  </to>
                </anchor>
              </controlPr>
            </control>
          </mc:Choice>
        </mc:AlternateContent>
        <mc:AlternateContent xmlns:mc="http://schemas.openxmlformats.org/markup-compatibility/2006">
          <mc:Choice Requires="x14">
            <control shapeId="110594" r:id="rId5" name="Check Box 2">
              <controlPr defaultSize="0" print="0" autoFill="0" autoLine="0" autoPict="0">
                <anchor moveWithCells="1">
                  <from>
                    <xdr:col>4</xdr:col>
                    <xdr:colOff>114300</xdr:colOff>
                    <xdr:row>30</xdr:row>
                    <xdr:rowOff>342900</xdr:rowOff>
                  </from>
                  <to>
                    <xdr:col>4</xdr:col>
                    <xdr:colOff>438150</xdr:colOff>
                    <xdr:row>33</xdr:row>
                    <xdr:rowOff>9525</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sheetPr>
  <dimension ref="A1:I68"/>
  <sheetViews>
    <sheetView showGridLines="0" showZeros="0" view="pageBreakPreview" zoomScaleSheetLayoutView="100" workbookViewId="0">
      <selection activeCell="F5" sqref="F5"/>
    </sheetView>
  </sheetViews>
  <sheetFormatPr defaultColWidth="9.140625" defaultRowHeight="16.5"/>
  <cols>
    <col min="1" max="1" width="5.5703125" style="10" customWidth="1"/>
    <col min="2" max="2" width="16.28515625" style="10" customWidth="1"/>
    <col min="3" max="3" width="11.42578125" style="10" customWidth="1"/>
    <col min="4" max="4" width="34.140625" style="10" bestFit="1" customWidth="1"/>
    <col min="5" max="5" width="46.42578125" style="10" customWidth="1"/>
    <col min="6" max="7" width="24.28515625" style="9" customWidth="1"/>
    <col min="8" max="8" width="0" style="126" hidden="1" customWidth="1"/>
    <col min="9" max="9" width="9.140625" style="126" hidden="1" customWidth="1"/>
    <col min="10" max="10" width="0" style="10" hidden="1" customWidth="1"/>
    <col min="11" max="16384" width="9.140625" style="10"/>
  </cols>
  <sheetData>
    <row r="1" spans="1:8">
      <c r="E1" s="439" t="str">
        <f>"Attachment- 6A "</f>
        <v xml:space="preserve">Attachment- 6A </v>
      </c>
    </row>
    <row r="2" spans="1:8">
      <c r="A2" s="276" t="str">
        <f>Cover!B3</f>
        <v xml:space="preserve">  Spec/Tender enquiry ref:  SR2/NT/W-AIS/DOM/C00/25/15158;                         SRTS-II/C&amp;M/WC-4621/2025</v>
      </c>
      <c r="B2" s="122"/>
      <c r="C2" s="122"/>
      <c r="D2" s="122"/>
    </row>
    <row r="4" spans="1:8" ht="47.25" customHeight="1">
      <c r="A4" s="623" t="str">
        <f>Cover!B2</f>
        <v>“Construction of Two nos. of 230kV bays for TANTRANSCO at 400kV Pugalur HVAC POWERGRID S/S” under consultancy services to TANTRANSCO”</v>
      </c>
      <c r="B4" s="623"/>
      <c r="C4" s="623"/>
      <c r="D4" s="623"/>
      <c r="E4" s="623"/>
      <c r="F4" s="127"/>
      <c r="G4" s="127"/>
    </row>
    <row r="5" spans="1:8" ht="10.5" customHeight="1">
      <c r="A5" s="123"/>
      <c r="H5" s="128"/>
    </row>
    <row r="6" spans="1:8" ht="20.100000000000001" customHeight="1">
      <c r="A6" s="571" t="s">
        <v>268</v>
      </c>
      <c r="B6" s="571"/>
      <c r="C6" s="571"/>
      <c r="D6" s="571"/>
      <c r="E6" s="571"/>
      <c r="F6" s="123"/>
      <c r="G6" s="123"/>
      <c r="H6" s="128"/>
    </row>
    <row r="7" spans="1:8" ht="20.100000000000001" customHeight="1">
      <c r="A7" s="14"/>
      <c r="H7" s="128"/>
    </row>
    <row r="8" spans="1:8" ht="19.5" customHeight="1">
      <c r="A8" s="86" t="str">
        <f>'Attach 3(JV)'!A8</f>
        <v>Bidder’s Name and Address (Authorised Person) :</v>
      </c>
      <c r="E8" s="96" t="str">
        <f>'Attach 3(JV)'!E8</f>
        <v>To :</v>
      </c>
      <c r="H8" s="128"/>
    </row>
    <row r="9" spans="1:8" ht="43.5" hidden="1" customHeight="1">
      <c r="A9" s="617" t="str">
        <f>'Attach 3(JV)'!A9</f>
        <v/>
      </c>
      <c r="B9" s="617"/>
      <c r="C9" s="617"/>
      <c r="D9" s="617"/>
      <c r="H9" s="128"/>
    </row>
    <row r="10" spans="1:8" ht="15.75" customHeight="1">
      <c r="A10" s="617"/>
      <c r="B10" s="617"/>
      <c r="C10" s="617"/>
      <c r="D10" s="617"/>
      <c r="E10" s="98" t="str">
        <f>'Attach 3(JV)'!E10</f>
        <v>General Manager(C&amp;M)</v>
      </c>
      <c r="H10" s="128"/>
    </row>
    <row r="11" spans="1:8" ht="20.100000000000001" customHeight="1">
      <c r="A11" s="31" t="s">
        <v>230</v>
      </c>
      <c r="B11" s="618" t="str">
        <f>'Attach 3(JV)'!B11</f>
        <v/>
      </c>
      <c r="C11" s="618"/>
      <c r="D11" s="618"/>
      <c r="E11" s="98" t="str">
        <f>'Attach 3(JV)'!E11</f>
        <v>Power Grid Corporation of India Ltd.,</v>
      </c>
      <c r="H11" s="128"/>
    </row>
    <row r="12" spans="1:8" ht="20.100000000000001" customHeight="1">
      <c r="A12" s="31" t="s">
        <v>105</v>
      </c>
      <c r="B12" s="618" t="str">
        <f>'Attach 3(JV)'!B12</f>
        <v xml:space="preserve"> </v>
      </c>
      <c r="C12" s="618"/>
      <c r="D12" s="618"/>
      <c r="E12" s="98" t="str">
        <f>'Attach 3(JV)'!E12</f>
        <v>SR-II,RHQ</v>
      </c>
      <c r="H12" s="128"/>
    </row>
    <row r="13" spans="1:8" ht="20.100000000000001" customHeight="1">
      <c r="B13" s="618" t="str">
        <f>'Attach 3(JV)'!B13</f>
        <v/>
      </c>
      <c r="C13" s="618"/>
      <c r="D13" s="618"/>
      <c r="E13" s="98" t="str">
        <f>'Attach 3(JV)'!E13</f>
        <v>Singanayakanahalli,Yelahanka</v>
      </c>
    </row>
    <row r="14" spans="1:8" ht="20.100000000000001" customHeight="1">
      <c r="A14" s="14"/>
      <c r="B14" s="618" t="str">
        <f>'Attach 3(JV)'!B14</f>
        <v/>
      </c>
      <c r="C14" s="618"/>
      <c r="D14" s="618"/>
      <c r="E14" s="98" t="str">
        <f>'Attach 3(JV)'!E14</f>
        <v>Bangalore-560064</v>
      </c>
    </row>
    <row r="15" spans="1:8" ht="20.100000000000001" customHeight="1">
      <c r="A15" s="14"/>
      <c r="B15" s="31"/>
      <c r="C15" s="31"/>
      <c r="D15" s="31"/>
      <c r="F15" s="129"/>
      <c r="G15" s="129"/>
    </row>
    <row r="16" spans="1:8" ht="20.100000000000001" customHeight="1">
      <c r="A16" s="14"/>
      <c r="B16" s="31"/>
      <c r="C16" s="31"/>
      <c r="D16" s="31"/>
    </row>
    <row r="17" spans="1:9" ht="20.100000000000001" customHeight="1">
      <c r="A17" s="10" t="s">
        <v>47</v>
      </c>
    </row>
    <row r="18" spans="1:9" ht="15" customHeight="1"/>
    <row r="19" spans="1:9" ht="26.25" customHeight="1">
      <c r="A19" s="624" t="s">
        <v>269</v>
      </c>
      <c r="B19" s="624"/>
      <c r="C19" s="624"/>
      <c r="D19" s="624"/>
      <c r="E19" s="624"/>
    </row>
    <row r="20" spans="1:9" s="131" customFormat="1" ht="66" customHeight="1">
      <c r="A20" s="642" t="s">
        <v>270</v>
      </c>
      <c r="B20" s="642"/>
      <c r="C20" s="642"/>
      <c r="D20" s="642"/>
      <c r="E20" s="642"/>
      <c r="F20" s="130"/>
      <c r="G20" s="130"/>
    </row>
    <row r="21" spans="1:9" s="131" customFormat="1"/>
    <row r="22" spans="1:9" s="131" customFormat="1" ht="35.25" customHeight="1">
      <c r="A22" s="135" t="s">
        <v>137</v>
      </c>
      <c r="B22" s="135" t="s">
        <v>271</v>
      </c>
      <c r="C22" s="135" t="s">
        <v>247</v>
      </c>
      <c r="D22" s="135" t="s">
        <v>248</v>
      </c>
      <c r="E22" s="135" t="s">
        <v>272</v>
      </c>
    </row>
    <row r="23" spans="1:9" s="131" customFormat="1" ht="27" customHeight="1">
      <c r="A23" s="132">
        <v>1</v>
      </c>
      <c r="B23" s="133"/>
      <c r="C23" s="133"/>
      <c r="D23" s="137"/>
      <c r="E23" s="138"/>
    </row>
    <row r="24" spans="1:9" s="131" customFormat="1" ht="32.25" customHeight="1">
      <c r="A24" s="132">
        <v>2</v>
      </c>
      <c r="B24" s="133"/>
      <c r="C24" s="133"/>
      <c r="D24" s="137"/>
      <c r="E24" s="139"/>
    </row>
    <row r="25" spans="1:9" s="131" customFormat="1" ht="25.5" customHeight="1">
      <c r="A25" s="132">
        <v>3</v>
      </c>
      <c r="B25" s="133"/>
      <c r="C25" s="133"/>
      <c r="D25" s="137"/>
      <c r="E25" s="138"/>
    </row>
    <row r="26" spans="1:9" s="131" customFormat="1" ht="25.5" customHeight="1">
      <c r="A26" s="132"/>
      <c r="B26" s="133"/>
      <c r="C26" s="133"/>
      <c r="D26" s="137"/>
      <c r="E26" s="138"/>
    </row>
    <row r="27" spans="1:9" s="131" customFormat="1" ht="25.5" customHeight="1">
      <c r="A27" s="132">
        <v>4</v>
      </c>
      <c r="B27" s="133"/>
      <c r="C27" s="133"/>
      <c r="D27" s="137"/>
      <c r="E27" s="138"/>
    </row>
    <row r="28" spans="1:9" s="131" customFormat="1" ht="24.75" customHeight="1">
      <c r="A28" s="132">
        <v>5</v>
      </c>
      <c r="B28" s="133"/>
      <c r="C28" s="133"/>
      <c r="D28" s="137"/>
      <c r="E28" s="138"/>
    </row>
    <row r="29" spans="1:9" ht="27.75" customHeight="1">
      <c r="D29" s="105"/>
      <c r="F29" s="10"/>
      <c r="G29" s="10"/>
      <c r="H29" s="10"/>
      <c r="I29" s="134" t="b">
        <v>0</v>
      </c>
    </row>
    <row r="30" spans="1:9" s="208" customFormat="1" ht="9" customHeight="1">
      <c r="C30" s="209"/>
    </row>
    <row r="31" spans="1:9" s="205" customFormat="1" ht="15">
      <c r="A31" s="202" t="s">
        <v>226</v>
      </c>
      <c r="B31" s="158" cm="1">
        <f t="array" ref="B31:C31">'Bid Form 1st Envelope '!B7:C7</f>
        <v>0</v>
      </c>
      <c r="C31" s="195">
        <v>0</v>
      </c>
      <c r="D31" s="86" t="s">
        <v>227</v>
      </c>
      <c r="E31" s="6" t="str">
        <f>IF('Names of Bidder'!D24=0, "", 'Names of Bidder'!D24)</f>
        <v/>
      </c>
    </row>
    <row r="32" spans="1:9" s="205" customFormat="1" ht="15">
      <c r="A32" s="202" t="s">
        <v>228</v>
      </c>
      <c r="B32" s="6" t="str">
        <f>IF('Names of Bidder'!D28=0, "", 'Names of Bidder'!D28)</f>
        <v/>
      </c>
      <c r="C32" s="195"/>
      <c r="D32" s="86" t="s">
        <v>49</v>
      </c>
      <c r="E32" s="6" t="str">
        <f>IF('Names of Bidder'!D25=0, "", 'Names of Bidder'!D25)</f>
        <v/>
      </c>
    </row>
    <row r="33" spans="1:7" s="60" customFormat="1" ht="19.5" customHeight="1">
      <c r="B33" s="203"/>
      <c r="D33" s="195"/>
    </row>
    <row r="34" spans="1:7" s="60" customFormat="1" ht="19.5" hidden="1" customHeight="1">
      <c r="B34" s="204"/>
      <c r="C34" s="205"/>
      <c r="D34" s="195"/>
      <c r="E34" s="210"/>
    </row>
    <row r="35" spans="1:7" s="205" customFormat="1" ht="13.5" hidden="1">
      <c r="A35" s="633" t="str">
        <f>A2</f>
        <v xml:space="preserve">  Spec/Tender enquiry ref:  SR2/NT/W-AIS/DOM/C00/25/15158;                         SRTS-II/C&amp;M/WC-4621/2025</v>
      </c>
      <c r="B35" s="633"/>
      <c r="C35" s="633"/>
      <c r="D35" s="633"/>
      <c r="E35" s="633"/>
      <c r="F35" s="211"/>
    </row>
    <row r="36" spans="1:7" s="205" customFormat="1" ht="16.5" hidden="1" customHeight="1">
      <c r="A36" s="211"/>
      <c r="B36" s="211"/>
      <c r="C36" s="211"/>
      <c r="D36" s="211"/>
      <c r="E36" s="211"/>
      <c r="F36" s="211"/>
      <c r="G36" s="212">
        <f>G6</f>
        <v>0</v>
      </c>
    </row>
    <row r="37" spans="1:7" s="205" customFormat="1" ht="13.5" hidden="1">
      <c r="A37" s="629" t="s">
        <v>245</v>
      </c>
      <c r="B37" s="629"/>
      <c r="C37" s="629"/>
      <c r="D37" s="629"/>
      <c r="E37" s="629"/>
    </row>
    <row r="38" spans="1:7" s="205" customFormat="1" ht="26.25" hidden="1" customHeight="1"/>
    <row r="39" spans="1:7" s="205" customFormat="1" ht="25.5" hidden="1">
      <c r="A39" s="144" t="s">
        <v>137</v>
      </c>
      <c r="B39" s="144" t="s">
        <v>246</v>
      </c>
      <c r="C39" s="144" t="s">
        <v>247</v>
      </c>
      <c r="D39" s="144" t="s">
        <v>248</v>
      </c>
      <c r="E39" s="144" t="s">
        <v>249</v>
      </c>
    </row>
    <row r="40" spans="1:7" s="205" customFormat="1" ht="33" hidden="1" customHeight="1">
      <c r="A40" s="140"/>
      <c r="B40" s="140"/>
      <c r="C40" s="140"/>
      <c r="D40" s="141"/>
      <c r="E40" s="142"/>
    </row>
    <row r="41" spans="1:7" s="205" customFormat="1" ht="33" hidden="1" customHeight="1">
      <c r="A41" s="140"/>
      <c r="B41" s="140"/>
      <c r="C41" s="140"/>
      <c r="D41" s="141"/>
      <c r="E41" s="142"/>
    </row>
    <row r="42" spans="1:7" s="205" customFormat="1" ht="33" hidden="1" customHeight="1">
      <c r="A42" s="140"/>
      <c r="B42" s="140"/>
      <c r="C42" s="140"/>
      <c r="D42" s="141"/>
      <c r="E42" s="142"/>
    </row>
    <row r="43" spans="1:7" s="205" customFormat="1" ht="33" hidden="1" customHeight="1">
      <c r="A43" s="140"/>
      <c r="B43" s="140"/>
      <c r="C43" s="140"/>
      <c r="D43" s="141"/>
      <c r="E43" s="142"/>
    </row>
    <row r="44" spans="1:7" s="205" customFormat="1" ht="33" hidden="1" customHeight="1">
      <c r="A44" s="140"/>
      <c r="B44" s="140"/>
      <c r="C44" s="140"/>
      <c r="D44" s="141"/>
      <c r="E44" s="142"/>
    </row>
    <row r="45" spans="1:7" s="205" customFormat="1" ht="33" hidden="1" customHeight="1">
      <c r="A45" s="140"/>
      <c r="B45" s="140"/>
      <c r="C45" s="140"/>
      <c r="D45" s="141"/>
      <c r="E45" s="142"/>
    </row>
    <row r="46" spans="1:7" s="205" customFormat="1" ht="33" hidden="1" customHeight="1">
      <c r="A46" s="140"/>
      <c r="B46" s="140"/>
      <c r="C46" s="140"/>
      <c r="D46" s="141"/>
      <c r="E46" s="142"/>
    </row>
    <row r="47" spans="1:7" s="205" customFormat="1" ht="33" hidden="1" customHeight="1">
      <c r="A47" s="140"/>
      <c r="B47" s="140"/>
      <c r="C47" s="140"/>
      <c r="D47" s="143"/>
      <c r="E47" s="143"/>
    </row>
    <row r="48" spans="1:7" s="205" customFormat="1" ht="13.5" hidden="1"/>
    <row r="49" spans="1:9" s="205" customFormat="1" ht="15" hidden="1">
      <c r="A49" s="202" t="s">
        <v>226</v>
      </c>
      <c r="B49" s="158" t="str">
        <f>IF('Names of Bidder'!D27=0, "", 'Names of Bidder'!D27)</f>
        <v/>
      </c>
      <c r="C49" s="195"/>
      <c r="D49" s="86" t="s">
        <v>227</v>
      </c>
      <c r="E49" s="6" t="str">
        <f>IF('Names of Bidder'!D24=0, "", 'Names of Bidder'!D24)</f>
        <v/>
      </c>
    </row>
    <row r="50" spans="1:9" s="205" customFormat="1" ht="15" hidden="1">
      <c r="A50" s="202" t="s">
        <v>228</v>
      </c>
      <c r="B50" s="6" t="str">
        <f>IF('Names of Bidder'!D28=0, "", 'Names of Bidder'!D28)</f>
        <v/>
      </c>
      <c r="C50" s="195"/>
      <c r="D50" s="86" t="s">
        <v>49</v>
      </c>
      <c r="E50" s="6" t="str">
        <f>IF('Names of Bidder'!D25=0, "", 'Names of Bidder'!D25)</f>
        <v/>
      </c>
    </row>
    <row r="51" spans="1:9" ht="33" hidden="1" customHeight="1">
      <c r="F51" s="10"/>
      <c r="G51" s="10"/>
      <c r="H51" s="10"/>
      <c r="I51" s="10"/>
    </row>
    <row r="52" spans="1:9" ht="33" customHeight="1">
      <c r="F52" s="10"/>
      <c r="G52" s="10"/>
      <c r="H52" s="10"/>
      <c r="I52" s="10"/>
    </row>
    <row r="53" spans="1:9" ht="33" customHeight="1">
      <c r="F53" s="10"/>
      <c r="G53" s="10"/>
      <c r="H53" s="10"/>
      <c r="I53" s="10"/>
    </row>
    <row r="54" spans="1:9" ht="33" customHeight="1"/>
    <row r="55" spans="1:9" ht="33" customHeight="1"/>
    <row r="56" spans="1:9" ht="20.100000000000001" customHeight="1"/>
    <row r="57" spans="1:9" ht="20.100000000000001" customHeight="1">
      <c r="A57" s="97"/>
    </row>
    <row r="58" spans="1:9" ht="20.100000000000001" customHeight="1"/>
    <row r="59" spans="1:9" ht="20.100000000000001" customHeight="1"/>
    <row r="60" spans="1:9" ht="20.100000000000001" customHeight="1">
      <c r="A60" s="97"/>
    </row>
    <row r="61" spans="1:9" ht="20.100000000000001" customHeight="1"/>
    <row r="62" spans="1:9" ht="20.100000000000001" customHeight="1">
      <c r="A62" s="97"/>
    </row>
    <row r="63" spans="1:9" ht="20.100000000000001" customHeight="1"/>
    <row r="64" spans="1:9" ht="20.100000000000001" customHeight="1">
      <c r="A64" s="97"/>
    </row>
    <row r="65" ht="20.100000000000001" customHeight="1"/>
    <row r="66" ht="20.100000000000001" customHeight="1"/>
    <row r="67" ht="20.100000000000001" customHeight="1"/>
    <row r="68" ht="20.100000000000001" customHeight="1"/>
  </sheetData>
  <sheetProtection algorithmName="SHA-512" hashValue="dL0eebziTVY8OZLIgAg7hdhBr0u5lscw/ICuAmNWZqBCJMflu3SJ5tqqoujR540NOQimaq/64p3krE7ajXx2JQ==" saltValue="hh99yWf2vpncIZW8LvtHRQ==" spinCount="100000" sheet="1" formatColumns="0" formatRows="0" selectLockedCells="1"/>
  <customSheetViews>
    <customSheetView guid="{3CFA56B3-FDD6-4AA5-B661-7B6828E7ED33}" showPageBreaks="1" showGridLines="0" zeroValues="0" printArea="1" hiddenRows="1" hiddenColumns="1" view="pageBreakPreview" topLeftCell="A10">
      <selection activeCell="C24" sqref="C24"/>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9">
      <selection activeCell="C24" sqref="C24"/>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C22" sqref="C22"/>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0">
      <selection activeCell="C22" sqref="C22"/>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6">
      <selection activeCell="E25" sqref="E25"/>
      <pageMargins left="0" right="0" top="0" bottom="0" header="0" footer="0"/>
      <pageSetup scale="93"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5">
      <selection activeCell="F18" sqref="F18"/>
      <pageMargins left="0" right="0" top="0" bottom="0" header="0" footer="0"/>
      <pageSetup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selection activeCell="F18" sqref="F18"/>
      <pageMargins left="0" right="0" top="0" bottom="0" header="0" footer="0"/>
      <pageSetup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3"/>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selection activeCell="F18" sqref="F18"/>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5">
      <selection activeCell="F18" sqref="F18"/>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6">
      <selection activeCell="E25" sqref="E25"/>
      <pageMargins left="0" right="0" top="0" bottom="0" header="0" footer="0"/>
      <pageSetup scale="93"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9">
      <selection activeCell="D51" sqref="D51"/>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C24" sqref="C24"/>
      <pageMargins left="0" right="0" top="0" bottom="0" header="0" footer="0"/>
      <pageSetup scale="86" orientation="portrait" r:id="rId22"/>
      <headerFooter alignWithMargins="0">
        <oddFooter>&amp;R&amp;"Book Antiqua,Bold"&amp;8 Page &amp;P of &amp;N</oddFooter>
      </headerFooter>
    </customSheetView>
  </customSheetViews>
  <mergeCells count="11">
    <mergeCell ref="A37:E37"/>
    <mergeCell ref="A20:E20"/>
    <mergeCell ref="A35:E35"/>
    <mergeCell ref="B11:D11"/>
    <mergeCell ref="A4:E4"/>
    <mergeCell ref="A6:E6"/>
    <mergeCell ref="B12:D12"/>
    <mergeCell ref="B13:D13"/>
    <mergeCell ref="B14:D14"/>
    <mergeCell ref="A19:E19"/>
    <mergeCell ref="A9:D10"/>
  </mergeCells>
  <phoneticPr fontId="6" type="noConversion"/>
  <conditionalFormatting sqref="A34:E48 A51:E51">
    <cfRule type="expression" dxfId="88" priority="82" stopIfTrue="1">
      <formula>$I$29=FALSE</formula>
    </cfRule>
  </conditionalFormatting>
  <pageMargins left="0.75" right="0.63" top="0.57999999999999996" bottom="0.6" header="0.34" footer="0.35"/>
  <pageSetup scale="86" orientation="portrait" r:id="rId23"/>
  <headerFooter alignWithMargins="0">
    <oddHeader>&amp;C&amp;"Calibri"&amp;12&amp;KFF0000 डेटा वर्गीकरण : प्रतिबंधित/RESTRICTED&amp;1#_x000D_</oddHeader>
    <oddFooter>&amp;R&amp;"Book Antiqua,Bold"&amp;8 Page &amp;P of &amp;N</oddFooter>
  </headerFooter>
  <drawing r:id="rId24"/>
  <legacyDrawing r:id="rId25"/>
  <mc:AlternateContent xmlns:mc="http://schemas.openxmlformats.org/markup-compatibility/2006">
    <mc:Choice Requires="x14">
      <controls>
        <mc:AlternateContent xmlns:mc="http://schemas.openxmlformats.org/markup-compatibility/2006">
          <mc:Choice Requires="x14">
            <control shapeId="31745" r:id="rId26" name="Check Box 1">
              <controlPr locked="0" defaultSize="0" autoFill="0" autoLine="0" autoPict="0">
                <anchor moveWithCells="1">
                  <from>
                    <xdr:col>4</xdr:col>
                    <xdr:colOff>1685925</xdr:colOff>
                    <xdr:row>28</xdr:row>
                    <xdr:rowOff>161925</xdr:rowOff>
                  </from>
                  <to>
                    <xdr:col>4</xdr:col>
                    <xdr:colOff>1943100</xdr:colOff>
                    <xdr:row>29</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57"/>
  </sheetPr>
  <dimension ref="A1:J67"/>
  <sheetViews>
    <sheetView showGridLines="0" showZeros="0" view="pageBreakPreview" topLeftCell="A8" zoomScaleSheetLayoutView="100" workbookViewId="0">
      <selection activeCell="E22" sqref="E22:F22"/>
    </sheetView>
  </sheetViews>
  <sheetFormatPr defaultColWidth="9.140625" defaultRowHeight="16.5"/>
  <cols>
    <col min="1" max="1" width="9.42578125" style="10" customWidth="1"/>
    <col min="2" max="2" width="16.28515625" style="10" customWidth="1"/>
    <col min="3" max="3" width="11.42578125" style="10" customWidth="1"/>
    <col min="4" max="4" width="26.7109375" style="10" customWidth="1"/>
    <col min="5" max="5" width="18.7109375" style="10" customWidth="1"/>
    <col min="6" max="6" width="27.140625" style="10" customWidth="1"/>
    <col min="7" max="8" width="24.28515625" style="9" customWidth="1"/>
    <col min="9" max="9" width="0" style="126" hidden="1" customWidth="1"/>
    <col min="10" max="10" width="9.140625" style="126" hidden="1" customWidth="1"/>
    <col min="11" max="11" width="0" style="10" hidden="1" customWidth="1"/>
    <col min="12" max="16384" width="9.140625" style="10"/>
  </cols>
  <sheetData>
    <row r="1" spans="1:9">
      <c r="F1" s="105" t="str">
        <f>"Attachment- 6B "</f>
        <v xml:space="preserve">Attachment- 6B </v>
      </c>
    </row>
    <row r="2" spans="1:9">
      <c r="A2" s="446" t="str">
        <f>Cover!B3</f>
        <v xml:space="preserve">  Spec/Tender enquiry ref:  SR2/NT/W-AIS/DOM/C00/25/15158;                         SRTS-II/C&amp;M/WC-4621/2025</v>
      </c>
      <c r="B2" s="447"/>
      <c r="C2" s="447"/>
      <c r="D2" s="447"/>
      <c r="E2" s="448"/>
      <c r="F2" s="447"/>
    </row>
    <row r="4" spans="1:9" ht="44.25" customHeight="1">
      <c r="A4" s="611" t="str">
        <f>Cover!B2</f>
        <v>“Construction of Two nos. of 230kV bays for TANTRANSCO at 400kV Pugalur HVAC POWERGRID S/S” under consultancy services to TANTRANSCO”</v>
      </c>
      <c r="B4" s="611"/>
      <c r="C4" s="611"/>
      <c r="D4" s="611"/>
      <c r="E4" s="611"/>
      <c r="F4" s="611"/>
      <c r="G4" s="127"/>
      <c r="H4" s="127"/>
    </row>
    <row r="5" spans="1:9" ht="10.5" customHeight="1">
      <c r="A5" s="123"/>
      <c r="I5" s="128"/>
    </row>
    <row r="6" spans="1:9" ht="20.100000000000001" customHeight="1">
      <c r="A6" s="571" t="s">
        <v>273</v>
      </c>
      <c r="B6" s="571"/>
      <c r="C6" s="571"/>
      <c r="D6" s="571"/>
      <c r="E6" s="571"/>
      <c r="F6" s="571"/>
      <c r="G6" s="123"/>
      <c r="H6" s="123"/>
      <c r="I6" s="128"/>
    </row>
    <row r="7" spans="1:9" ht="20.100000000000001" customHeight="1">
      <c r="A7" s="14"/>
      <c r="I7" s="128"/>
    </row>
    <row r="8" spans="1:9" s="126" customFormat="1" ht="20.100000000000001" customHeight="1">
      <c r="A8" s="86" t="str">
        <f>'Attach 3(JV)'!A8</f>
        <v>Bidder’s Name and Address (Authorised Person) :</v>
      </c>
      <c r="B8" s="10"/>
      <c r="C8" s="10"/>
      <c r="D8" s="10"/>
      <c r="E8" s="96" t="str">
        <f>'Attach 3(JV)'!E8</f>
        <v>To :</v>
      </c>
      <c r="F8" s="96"/>
      <c r="G8" s="9"/>
      <c r="H8" s="9"/>
      <c r="I8" s="128"/>
    </row>
    <row r="9" spans="1:9" s="126" customFormat="1" ht="15.75" customHeight="1">
      <c r="A9" s="617"/>
      <c r="B9" s="617"/>
      <c r="C9" s="617"/>
      <c r="D9" s="617"/>
      <c r="E9" s="98" t="str">
        <f>'Attach 3(JV)'!E10</f>
        <v>General Manager(C&amp;M)</v>
      </c>
      <c r="F9" s="98"/>
      <c r="G9" s="9"/>
      <c r="H9" s="9"/>
      <c r="I9" s="128"/>
    </row>
    <row r="10" spans="1:9" s="126" customFormat="1" ht="20.100000000000001" customHeight="1">
      <c r="A10" s="31" t="s">
        <v>41</v>
      </c>
      <c r="B10" s="618" t="str">
        <f>'Attach 3(JV)'!B11</f>
        <v/>
      </c>
      <c r="C10" s="618"/>
      <c r="D10" s="618"/>
      <c r="E10" s="98" t="str">
        <f>'Attach 3(JV)'!E11</f>
        <v>Power Grid Corporation of India Ltd.,</v>
      </c>
      <c r="F10" s="98"/>
      <c r="G10" s="9"/>
      <c r="H10" s="9"/>
      <c r="I10" s="128"/>
    </row>
    <row r="11" spans="1:9" s="126" customFormat="1" ht="20.100000000000001" customHeight="1">
      <c r="A11" s="31" t="s">
        <v>43</v>
      </c>
      <c r="B11" s="618" t="str">
        <f>'Attach 3(JV)'!B12</f>
        <v xml:space="preserve"> </v>
      </c>
      <c r="C11" s="618"/>
      <c r="D11" s="618"/>
      <c r="E11" s="98" t="str">
        <f>'Attach 3(JV)'!E12</f>
        <v>SR-II,RHQ</v>
      </c>
      <c r="F11" s="98"/>
      <c r="G11" s="9"/>
      <c r="H11" s="9"/>
      <c r="I11" s="128"/>
    </row>
    <row r="12" spans="1:9" s="126" customFormat="1" ht="20.100000000000001" customHeight="1">
      <c r="A12" s="10"/>
      <c r="B12" s="618" t="str">
        <f>'Attach 3(JV)'!B13</f>
        <v/>
      </c>
      <c r="C12" s="618"/>
      <c r="D12" s="618"/>
      <c r="E12" s="98" t="str">
        <f>'Attach 3(JV)'!E13</f>
        <v>Singanayakanahalli,Yelahanka</v>
      </c>
      <c r="F12" s="98"/>
      <c r="G12" s="9"/>
      <c r="H12" s="9"/>
    </row>
    <row r="13" spans="1:9" s="126" customFormat="1" ht="20.100000000000001" customHeight="1">
      <c r="A13" s="14"/>
      <c r="B13" s="618" t="str">
        <f>'Attach 3(JV)'!B14</f>
        <v/>
      </c>
      <c r="C13" s="618"/>
      <c r="D13" s="618"/>
      <c r="E13" s="98" t="str">
        <f>'Attach 3(JV)'!E14</f>
        <v>Bangalore-560064</v>
      </c>
      <c r="F13" s="98"/>
      <c r="G13" s="9"/>
      <c r="H13" s="9"/>
    </row>
    <row r="14" spans="1:9" ht="20.100000000000001" customHeight="1">
      <c r="A14" s="14"/>
      <c r="B14" s="31"/>
      <c r="C14" s="31"/>
      <c r="D14" s="31"/>
      <c r="G14" s="129"/>
      <c r="H14" s="129"/>
    </row>
    <row r="15" spans="1:9" ht="20.100000000000001" customHeight="1">
      <c r="A15" s="14"/>
      <c r="B15" s="31"/>
      <c r="C15" s="31"/>
      <c r="D15" s="31"/>
    </row>
    <row r="16" spans="1:9" ht="20.100000000000001" customHeight="1">
      <c r="A16" s="10" t="s">
        <v>47</v>
      </c>
    </row>
    <row r="17" spans="1:10" ht="15" customHeight="1"/>
    <row r="18" spans="1:10" ht="26.25" customHeight="1">
      <c r="A18" s="624" t="s">
        <v>274</v>
      </c>
      <c r="B18" s="624"/>
      <c r="C18" s="624"/>
      <c r="D18" s="624"/>
      <c r="E18" s="624"/>
      <c r="F18" s="275"/>
    </row>
    <row r="19" spans="1:10" s="131" customFormat="1" ht="52.5" customHeight="1">
      <c r="A19" s="642" t="s">
        <v>275</v>
      </c>
      <c r="B19" s="642"/>
      <c r="C19" s="642"/>
      <c r="D19" s="642"/>
      <c r="E19" s="642"/>
      <c r="F19" s="642"/>
      <c r="G19" s="130"/>
      <c r="H19" s="130"/>
    </row>
    <row r="20" spans="1:10" s="131" customFormat="1" hidden="1"/>
    <row r="21" spans="1:10" s="131" customFormat="1" ht="39.75" customHeight="1">
      <c r="A21" s="135" t="s">
        <v>137</v>
      </c>
      <c r="B21" s="135" t="s">
        <v>271</v>
      </c>
      <c r="C21" s="135" t="s">
        <v>247</v>
      </c>
      <c r="D21" s="135" t="s">
        <v>248</v>
      </c>
      <c r="E21" s="643" t="s">
        <v>276</v>
      </c>
      <c r="F21" s="644"/>
    </row>
    <row r="22" spans="1:10" s="131" customFormat="1" ht="27" customHeight="1">
      <c r="A22" s="132">
        <v>1</v>
      </c>
      <c r="B22" s="133" t="s">
        <v>30</v>
      </c>
      <c r="C22" s="133"/>
      <c r="D22" s="137"/>
      <c r="E22" s="645"/>
      <c r="F22" s="646"/>
    </row>
    <row r="23" spans="1:10" s="131" customFormat="1" ht="32.25" customHeight="1">
      <c r="A23" s="132">
        <v>2</v>
      </c>
      <c r="B23" s="133"/>
      <c r="C23" s="133"/>
      <c r="D23" s="137" t="s">
        <v>30</v>
      </c>
      <c r="E23" s="647"/>
      <c r="F23" s="647"/>
    </row>
    <row r="24" spans="1:10" s="131" customFormat="1" ht="32.25" customHeight="1">
      <c r="A24" s="132"/>
      <c r="B24" s="133"/>
      <c r="C24" s="133"/>
      <c r="D24" s="137"/>
      <c r="E24" s="438"/>
      <c r="F24" s="438"/>
    </row>
    <row r="25" spans="1:10" s="131" customFormat="1" ht="25.5" customHeight="1">
      <c r="A25" s="132">
        <v>3</v>
      </c>
      <c r="B25" s="133"/>
      <c r="C25" s="133"/>
      <c r="D25" s="137"/>
      <c r="E25" s="648"/>
      <c r="F25" s="648"/>
    </row>
    <row r="26" spans="1:10" s="131" customFormat="1" ht="25.5" customHeight="1">
      <c r="A26" s="132">
        <v>4</v>
      </c>
      <c r="B26" s="133"/>
      <c r="C26" s="133"/>
      <c r="D26" s="137"/>
      <c r="E26" s="648"/>
      <c r="F26" s="648"/>
    </row>
    <row r="27" spans="1:10" s="131" customFormat="1" ht="24.75" customHeight="1">
      <c r="A27" s="132">
        <v>5</v>
      </c>
      <c r="B27" s="133"/>
      <c r="C27" s="133"/>
      <c r="D27" s="137"/>
      <c r="E27" s="648"/>
      <c r="F27" s="648"/>
    </row>
    <row r="28" spans="1:10" ht="27.75" customHeight="1">
      <c r="D28" s="105"/>
      <c r="G28" s="10"/>
      <c r="H28" s="10"/>
      <c r="I28" s="10"/>
      <c r="J28" s="134" t="b">
        <v>0</v>
      </c>
    </row>
    <row r="29" spans="1:10" s="208" customFormat="1" ht="27.75" customHeight="1">
      <c r="C29" s="209"/>
    </row>
    <row r="30" spans="1:10" s="205" customFormat="1" ht="24" customHeight="1">
      <c r="A30" s="202" t="s">
        <v>226</v>
      </c>
      <c r="B30" s="158">
        <f>'Attach 6(A)'!B31</f>
        <v>0</v>
      </c>
      <c r="C30" s="195"/>
      <c r="E30" s="86" t="s">
        <v>227</v>
      </c>
      <c r="F30" s="6" t="str">
        <f>'Attach 6(A)'!E31</f>
        <v/>
      </c>
    </row>
    <row r="31" spans="1:10" s="205" customFormat="1" ht="24" customHeight="1">
      <c r="A31" s="202" t="s">
        <v>228</v>
      </c>
      <c r="B31" s="6" t="str">
        <f>IF('Names of Bidder'!D28=0, "", 'Names of Bidder'!D28)</f>
        <v/>
      </c>
      <c r="C31" s="195"/>
      <c r="E31" s="86" t="s">
        <v>49</v>
      </c>
      <c r="F31" s="6" t="str">
        <f>'Attach 6(A)'!E32</f>
        <v/>
      </c>
    </row>
    <row r="32" spans="1:10" s="60" customFormat="1" ht="19.5" hidden="1" customHeight="1">
      <c r="B32" s="203"/>
      <c r="D32" s="195"/>
    </row>
    <row r="33" spans="1:8" s="60" customFormat="1" ht="19.5" hidden="1" customHeight="1">
      <c r="B33" s="204"/>
      <c r="C33" s="205"/>
      <c r="D33" s="195"/>
      <c r="E33" s="210"/>
      <c r="F33" s="210"/>
    </row>
    <row r="34" spans="1:8" s="205" customFormat="1" ht="13.5" hidden="1">
      <c r="A34" s="633" t="str">
        <f>A2</f>
        <v xml:space="preserve">  Spec/Tender enquiry ref:  SR2/NT/W-AIS/DOM/C00/25/15158;                         SRTS-II/C&amp;M/WC-4621/2025</v>
      </c>
      <c r="B34" s="633"/>
      <c r="C34" s="633"/>
      <c r="D34" s="633"/>
      <c r="E34" s="633"/>
      <c r="F34" s="274"/>
      <c r="G34" s="211"/>
    </row>
    <row r="35" spans="1:8" s="205" customFormat="1" ht="16.5" hidden="1" customHeight="1">
      <c r="A35" s="211"/>
      <c r="B35" s="211"/>
      <c r="C35" s="211"/>
      <c r="D35" s="211"/>
      <c r="E35" s="211"/>
      <c r="F35" s="211"/>
      <c r="G35" s="211"/>
      <c r="H35" s="212">
        <f>H6</f>
        <v>0</v>
      </c>
    </row>
    <row r="36" spans="1:8" s="205" customFormat="1" ht="13.5" hidden="1">
      <c r="A36" s="629" t="s">
        <v>245</v>
      </c>
      <c r="B36" s="629"/>
      <c r="C36" s="629"/>
      <c r="D36" s="629"/>
      <c r="E36" s="629"/>
      <c r="F36" s="273"/>
    </row>
    <row r="37" spans="1:8" s="205" customFormat="1" ht="26.25" hidden="1" customHeight="1"/>
    <row r="38" spans="1:8" s="205" customFormat="1" ht="51" hidden="1" customHeight="1">
      <c r="A38" s="144" t="s">
        <v>137</v>
      </c>
      <c r="B38" s="144" t="s">
        <v>246</v>
      </c>
      <c r="C38" s="144" t="s">
        <v>247</v>
      </c>
      <c r="D38" s="144" t="s">
        <v>248</v>
      </c>
      <c r="E38" s="144" t="s">
        <v>276</v>
      </c>
      <c r="F38" s="280"/>
    </row>
    <row r="39" spans="1:8" s="205" customFormat="1" ht="33" hidden="1" customHeight="1">
      <c r="A39" s="140"/>
      <c r="B39" s="140"/>
      <c r="C39" s="140"/>
      <c r="D39" s="281"/>
      <c r="E39" s="142"/>
      <c r="F39" s="280"/>
    </row>
    <row r="40" spans="1:8" s="205" customFormat="1" ht="33" hidden="1" customHeight="1">
      <c r="A40" s="140"/>
      <c r="B40" s="140"/>
      <c r="C40" s="140"/>
      <c r="D40" s="281"/>
      <c r="E40" s="142"/>
      <c r="F40" s="280"/>
    </row>
    <row r="41" spans="1:8" s="205" customFormat="1" ht="33" hidden="1" customHeight="1">
      <c r="A41" s="140"/>
      <c r="B41" s="140"/>
      <c r="C41" s="140"/>
      <c r="D41" s="281"/>
      <c r="E41" s="142"/>
      <c r="F41" s="280"/>
    </row>
    <row r="42" spans="1:8" s="205" customFormat="1" ht="33" hidden="1" customHeight="1">
      <c r="A42" s="140"/>
      <c r="B42" s="140"/>
      <c r="C42" s="140"/>
      <c r="D42" s="281"/>
      <c r="E42" s="142"/>
      <c r="F42" s="280"/>
    </row>
    <row r="43" spans="1:8" s="205" customFormat="1" ht="33" hidden="1" customHeight="1">
      <c r="A43" s="140"/>
      <c r="B43" s="140"/>
      <c r="C43" s="140"/>
      <c r="D43" s="281"/>
      <c r="E43" s="142"/>
      <c r="F43" s="280"/>
    </row>
    <row r="44" spans="1:8" s="205" customFormat="1" ht="33" hidden="1" customHeight="1">
      <c r="A44" s="140"/>
      <c r="B44" s="140"/>
      <c r="C44" s="140"/>
      <c r="D44" s="281"/>
      <c r="E44" s="142"/>
      <c r="F44" s="280"/>
    </row>
    <row r="45" spans="1:8" s="205" customFormat="1" ht="33" hidden="1" customHeight="1">
      <c r="A45" s="140"/>
      <c r="B45" s="140"/>
      <c r="C45" s="140"/>
      <c r="D45" s="281"/>
      <c r="E45" s="142"/>
      <c r="F45" s="280"/>
    </row>
    <row r="46" spans="1:8" s="205" customFormat="1" ht="33" hidden="1" customHeight="1">
      <c r="A46" s="140"/>
      <c r="B46" s="140"/>
      <c r="C46" s="140"/>
      <c r="D46" s="279"/>
      <c r="E46" s="143"/>
      <c r="F46" s="280"/>
    </row>
    <row r="47" spans="1:8" s="205" customFormat="1" ht="13.5" hidden="1"/>
    <row r="48" spans="1:8" s="205" customFormat="1" ht="15" hidden="1">
      <c r="A48" s="202" t="s">
        <v>226</v>
      </c>
      <c r="B48" s="158" t="str">
        <f>IF('Names of Bidder'!D27=0, "", 'Names of Bidder'!D27)</f>
        <v/>
      </c>
      <c r="C48" s="195"/>
      <c r="D48" s="86" t="s">
        <v>227</v>
      </c>
      <c r="E48" s="6" t="str">
        <f>IF('Names of Bidder'!D24=0, "", 'Names of Bidder'!D24)</f>
        <v/>
      </c>
      <c r="F48" s="6"/>
    </row>
    <row r="49" spans="1:10" s="205" customFormat="1" ht="15" hidden="1">
      <c r="A49" s="202" t="s">
        <v>228</v>
      </c>
      <c r="B49" s="6" t="str">
        <f>IF('Names of Bidder'!D28=0, "", 'Names of Bidder'!D28)</f>
        <v/>
      </c>
      <c r="C49" s="195"/>
      <c r="D49" s="86" t="s">
        <v>49</v>
      </c>
      <c r="E49" s="6" t="str">
        <f>IF('Names of Bidder'!D25=0, "", 'Names of Bidder'!D25)</f>
        <v/>
      </c>
      <c r="F49" s="6"/>
    </row>
    <row r="50" spans="1:10" ht="33" hidden="1" customHeight="1">
      <c r="G50" s="10"/>
      <c r="H50" s="10"/>
      <c r="I50" s="10"/>
      <c r="J50" s="10"/>
    </row>
    <row r="51" spans="1:10" ht="33" customHeight="1">
      <c r="G51" s="10"/>
      <c r="H51" s="10"/>
      <c r="I51" s="10"/>
      <c r="J51" s="10"/>
    </row>
    <row r="52" spans="1:10" ht="33" customHeight="1">
      <c r="G52" s="10"/>
      <c r="H52" s="10"/>
      <c r="I52" s="10"/>
      <c r="J52" s="10"/>
    </row>
    <row r="53" spans="1:10" ht="33" customHeight="1"/>
    <row r="54" spans="1:10" ht="33" customHeight="1"/>
    <row r="55" spans="1:10" ht="20.100000000000001" customHeight="1"/>
    <row r="56" spans="1:10" ht="20.100000000000001" customHeight="1">
      <c r="A56" s="97"/>
    </row>
    <row r="57" spans="1:10" ht="20.100000000000001" customHeight="1"/>
    <row r="58" spans="1:10" ht="20.100000000000001" customHeight="1"/>
    <row r="59" spans="1:10" ht="20.100000000000001" customHeight="1">
      <c r="A59" s="97"/>
    </row>
    <row r="60" spans="1:10" ht="20.100000000000001" customHeight="1"/>
    <row r="61" spans="1:10" ht="20.100000000000001" customHeight="1">
      <c r="A61" s="97"/>
    </row>
    <row r="62" spans="1:10" ht="20.100000000000001" customHeight="1"/>
    <row r="63" spans="1:10" ht="20.100000000000001" customHeight="1">
      <c r="A63" s="97"/>
    </row>
    <row r="64" spans="1:10" ht="20.100000000000001" customHeight="1"/>
    <row r="65" ht="20.100000000000001" customHeight="1"/>
    <row r="66" ht="20.100000000000001" customHeight="1"/>
    <row r="67" ht="20.100000000000001" customHeight="1"/>
  </sheetData>
  <sheetProtection algorithmName="SHA-512" hashValue="JRN7k85z9Z9kbe5yHIiylKPuKGmJOkXfniuPIsABpoKWJETvwAfOpaynmsxl9fGh/Av99U18rKQS1g1dyeBmZQ==" saltValue="48QmPhiOPc2/wg4xIfWG8Q==" spinCount="100000" sheet="1" formatColumns="0" formatRows="0" selectLockedCells="1"/>
  <customSheetViews>
    <customSheetView guid="{3CFA56B3-FDD6-4AA5-B661-7B6828E7ED33}" showPageBreaks="1" showGridLines="0" zeroValues="0" printArea="1" hiddenRows="1" hiddenColumns="1" view="pageBreakPreview" topLeftCell="A10">
      <selection activeCell="B25" sqref="B25"/>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7">
      <selection activeCell="B25" sqref="B2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6">
      <selection activeCell="B25" sqref="B25"/>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B25" sqref="B25"/>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A31">
      <selection activeCell="B22" sqref="B22"/>
      <pageMargins left="0" right="0" top="0" bottom="0" header="0" footer="0"/>
      <pageSetup orientation="portrait" r:id="rId5"/>
      <headerFooter alignWithMargins="0">
        <oddFooter>&amp;R&amp;"Book Antiqua,Bold"&amp;8 Page &amp;P of &amp;N</oddFooter>
      </headerFooter>
    </customSheetView>
    <customSheetView guid="{12029364-1C66-4A6C-902B-AEC081D9AD88}" showPageBreaks="1" showGridLines="0" zeroValues="0" printArea="1" hiddenColumns="1" view="pageBreakPreview" topLeftCell="A31">
      <selection activeCell="B22" sqref="B22"/>
      <pageMargins left="0" right="0" top="0" bottom="0" header="0" footer="0"/>
      <pageSetup orientation="portrait" r:id="rId6"/>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16">
      <selection activeCell="B21" sqref="B21"/>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B25" sqref="B25"/>
      <pageMargins left="0" right="0" top="0" bottom="0" header="0" footer="0"/>
      <pageSetup scale="92" orientation="portrait" r:id="rId8"/>
      <headerFooter alignWithMargins="0">
        <oddFooter>&amp;R&amp;"Book Antiqua,Bold"&amp;8 Page &amp;P of &amp;N</oddFooter>
      </headerFooter>
    </customSheetView>
  </customSheetViews>
  <mergeCells count="17">
    <mergeCell ref="B11:D11"/>
    <mergeCell ref="A4:F4"/>
    <mergeCell ref="B13:D13"/>
    <mergeCell ref="A18:E18"/>
    <mergeCell ref="A34:E34"/>
    <mergeCell ref="B12:D12"/>
    <mergeCell ref="A9:D9"/>
    <mergeCell ref="B10:D10"/>
    <mergeCell ref="A6:F6"/>
    <mergeCell ref="A36:E36"/>
    <mergeCell ref="A19:F19"/>
    <mergeCell ref="E21:F21"/>
    <mergeCell ref="E22:F22"/>
    <mergeCell ref="E23:F23"/>
    <mergeCell ref="E25:F25"/>
    <mergeCell ref="E26:F26"/>
    <mergeCell ref="E27:F27"/>
  </mergeCells>
  <conditionalFormatting sqref="A33:D47 E38:E47 F47 A50:F50">
    <cfRule type="expression" dxfId="87" priority="1" stopIfTrue="1">
      <formula>$J$28=FALSE</formula>
    </cfRule>
  </conditionalFormatting>
  <conditionalFormatting sqref="E33:F37">
    <cfRule type="expression" dxfId="86" priority="2" stopIfTrue="1">
      <formula>$J$28=FALSE</formula>
    </cfRule>
  </conditionalFormatting>
  <pageMargins left="0.75" right="0.63" top="0.57999999999999996" bottom="0.6" header="0.34" footer="0.35"/>
  <pageSetup scale="92" orientation="portrait" r:id="rId9"/>
  <headerFooter alignWithMargins="0">
    <oddHeader>&amp;C&amp;"Calibri"&amp;12&amp;KFF0000 डेटा वर्गीकरण : प्रतिबंधित/RESTRICTED&amp;1#_x000D_</oddHeader>
    <oddFooter>&amp;R&amp;"Book Antiqua,Bold"&amp;8 Page &amp;P of &amp;N</oddFooter>
  </headerFooter>
  <drawing r:id="rId10"/>
  <legacyDrawing r:id="rId11"/>
  <mc:AlternateContent xmlns:mc="http://schemas.openxmlformats.org/markup-compatibility/2006">
    <mc:Choice Requires="x14">
      <controls>
        <mc:AlternateContent xmlns:mc="http://schemas.openxmlformats.org/markup-compatibility/2006">
          <mc:Choice Requires="x14">
            <control shapeId="52225" r:id="rId12" name="Check Box 1">
              <controlPr locked="0" defaultSize="0" autoFill="0" autoLine="0" autoPict="0">
                <anchor moveWithCells="1">
                  <from>
                    <xdr:col>5</xdr:col>
                    <xdr:colOff>0</xdr:colOff>
                    <xdr:row>27</xdr:row>
                    <xdr:rowOff>161925</xdr:rowOff>
                  </from>
                  <to>
                    <xdr:col>5</xdr:col>
                    <xdr:colOff>257175</xdr:colOff>
                    <xdr:row>28</xdr:row>
                    <xdr:rowOff>28575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sheetPr>
  <dimension ref="A1:K49"/>
  <sheetViews>
    <sheetView showGridLines="0" showZeros="0" view="pageBreakPreview" zoomScaleSheetLayoutView="100" workbookViewId="0">
      <selection activeCell="D20" sqref="D20"/>
    </sheetView>
  </sheetViews>
  <sheetFormatPr defaultColWidth="9.140625" defaultRowHeight="16.5"/>
  <cols>
    <col min="1" max="1" width="9.5703125" style="10" customWidth="1"/>
    <col min="2" max="2" width="17.85546875" style="10" customWidth="1"/>
    <col min="3" max="3" width="12.42578125" style="10" customWidth="1"/>
    <col min="4" max="4" width="23.140625" style="10" customWidth="1"/>
    <col min="5" max="5" width="12.28515625" style="10" customWidth="1"/>
    <col min="6" max="6" width="15.140625" style="10" customWidth="1"/>
    <col min="7" max="7" width="9.140625" style="10"/>
    <col min="8" max="8" width="11.140625" style="10" customWidth="1"/>
    <col min="9" max="9" width="9.140625" style="10" hidden="1" customWidth="1"/>
    <col min="10" max="10" width="9.140625" style="10" customWidth="1"/>
    <col min="11" max="11" width="9.140625" style="10" hidden="1" customWidth="1"/>
    <col min="12" max="13" width="9.140625" style="10" customWidth="1"/>
    <col min="14" max="16" width="0" style="10" hidden="1" customWidth="1"/>
    <col min="17" max="16384" width="9.140625" style="10"/>
  </cols>
  <sheetData>
    <row r="1" spans="1:9">
      <c r="F1" s="659" t="str">
        <f>"Attachment- 6(C) "</f>
        <v xml:space="preserve">Attachment- 6(C) </v>
      </c>
      <c r="G1" s="659"/>
      <c r="H1" s="659"/>
    </row>
    <row r="2" spans="1:9">
      <c r="A2" s="441" t="str">
        <f>Cover!B3</f>
        <v xml:space="preserve">  Spec/Tender enquiry ref:  SR2/NT/W-AIS/DOM/C00/25/15158;                         SRTS-II/C&amp;M/WC-4621/2025</v>
      </c>
      <c r="B2" s="442"/>
      <c r="C2" s="442"/>
      <c r="D2" s="442"/>
      <c r="E2" s="442"/>
      <c r="F2" s="442"/>
      <c r="G2" s="443"/>
      <c r="H2" s="444"/>
    </row>
    <row r="3" spans="1:9" ht="11.1" customHeight="1"/>
    <row r="4" spans="1:9" ht="57.75" customHeight="1">
      <c r="A4" s="623" t="str">
        <f>Cover!B2</f>
        <v>“Construction of Two nos. of 230kV bays for TANTRANSCO at 400kV Pugalur HVAC POWERGRID S/S” under consultancy services to TANTRANSCO”</v>
      </c>
      <c r="B4" s="623"/>
      <c r="C4" s="623"/>
      <c r="D4" s="623"/>
      <c r="E4" s="623"/>
      <c r="F4" s="623"/>
      <c r="G4" s="623"/>
      <c r="H4" s="623"/>
      <c r="I4" s="86"/>
    </row>
    <row r="5" spans="1:9" s="131" customFormat="1">
      <c r="A5" s="655" t="s">
        <v>277</v>
      </c>
      <c r="B5" s="655"/>
      <c r="C5" s="655"/>
      <c r="D5" s="655"/>
      <c r="E5" s="655"/>
      <c r="F5" s="655"/>
      <c r="G5" s="655"/>
      <c r="H5" s="655"/>
    </row>
    <row r="6" spans="1:9" s="131" customFormat="1"/>
    <row r="7" spans="1:9" s="126" customFormat="1" ht="20.100000000000001" customHeight="1">
      <c r="A7" s="86">
        <f>'Attach 3(JV)'!A7</f>
        <v>0</v>
      </c>
      <c r="B7" s="10"/>
      <c r="C7" s="10"/>
      <c r="D7" s="10"/>
      <c r="E7" s="96">
        <f>'Attach 3(JV)'!E7</f>
        <v>0</v>
      </c>
      <c r="F7" s="9"/>
      <c r="G7" s="9"/>
      <c r="H7" s="128"/>
    </row>
    <row r="8" spans="1:9" s="126" customFormat="1" ht="20.100000000000001" customHeight="1">
      <c r="A8" s="86" t="str">
        <f>'Attach 3(JV)'!A8</f>
        <v>Bidder’s Name and Address (Authorised Person) :</v>
      </c>
      <c r="B8" s="10"/>
      <c r="C8" s="10"/>
      <c r="D8" s="10"/>
      <c r="E8" s="96" t="str">
        <f>'Attach 3(JV)'!E8</f>
        <v>To :</v>
      </c>
      <c r="F8" s="9"/>
      <c r="G8" s="9"/>
      <c r="H8" s="128"/>
    </row>
    <row r="9" spans="1:9" s="126" customFormat="1" ht="3.75" customHeight="1">
      <c r="A9" s="617" t="str">
        <f>'Attach 3(JV)'!A9</f>
        <v/>
      </c>
      <c r="B9" s="617"/>
      <c r="C9" s="617"/>
      <c r="D9" s="617"/>
      <c r="E9" s="10"/>
      <c r="F9" s="9"/>
      <c r="G9" s="9"/>
      <c r="H9" s="128"/>
    </row>
    <row r="10" spans="1:9" s="126" customFormat="1" ht="15.75" customHeight="1">
      <c r="A10" s="617"/>
      <c r="B10" s="617"/>
      <c r="C10" s="617"/>
      <c r="D10" s="617"/>
      <c r="E10" s="98" t="str">
        <f>'Attach 3(JV)'!E10</f>
        <v>General Manager(C&amp;M)</v>
      </c>
      <c r="F10" s="9"/>
      <c r="G10" s="9"/>
      <c r="H10" s="128"/>
    </row>
    <row r="11" spans="1:9" s="126" customFormat="1" ht="20.100000000000001" customHeight="1">
      <c r="A11" s="31" t="s">
        <v>41</v>
      </c>
      <c r="B11" s="618" t="str">
        <f>'Attach 3(JV)'!B11</f>
        <v/>
      </c>
      <c r="C11" s="618"/>
      <c r="D11" s="618"/>
      <c r="E11" s="98" t="str">
        <f>'Attach 3(JV)'!E11</f>
        <v>Power Grid Corporation of India Ltd.,</v>
      </c>
      <c r="F11" s="9"/>
      <c r="G11" s="9"/>
      <c r="H11" s="128"/>
    </row>
    <row r="12" spans="1:9" s="126" customFormat="1" ht="20.100000000000001" customHeight="1">
      <c r="A12" s="31" t="s">
        <v>43</v>
      </c>
      <c r="B12" s="125" t="str">
        <f>'Attach 3(JV)'!B12</f>
        <v xml:space="preserve"> </v>
      </c>
      <c r="C12" s="125"/>
      <c r="D12" s="125"/>
      <c r="E12" s="98" t="str">
        <f>'Attach 3(JV)'!E12</f>
        <v>SR-II,RHQ</v>
      </c>
      <c r="F12" s="9"/>
      <c r="G12" s="9"/>
      <c r="H12" s="128"/>
    </row>
    <row r="13" spans="1:9" s="126" customFormat="1" ht="20.100000000000001" customHeight="1">
      <c r="A13" s="10"/>
      <c r="B13" s="618" t="str">
        <f>'Attach 3(JV)'!B13</f>
        <v/>
      </c>
      <c r="C13" s="618"/>
      <c r="D13" s="618"/>
      <c r="E13" s="98" t="str">
        <f>'Attach 3(JV)'!E13</f>
        <v>Singanayakanahalli,Yelahanka</v>
      </c>
      <c r="F13" s="9"/>
      <c r="G13" s="9"/>
    </row>
    <row r="14" spans="1:9" s="126" customFormat="1" ht="20.100000000000001" customHeight="1">
      <c r="A14" s="14"/>
      <c r="E14" s="98" t="str">
        <f>'Attach 3(JV)'!E14</f>
        <v>Bangalore-560064</v>
      </c>
      <c r="F14" s="9"/>
      <c r="G14" s="9"/>
    </row>
    <row r="15" spans="1:9" s="131" customFormat="1" ht="28.5" customHeight="1">
      <c r="E15" s="10"/>
    </row>
    <row r="16" spans="1:9" s="131" customFormat="1" ht="32.25" customHeight="1">
      <c r="A16" s="131" t="s">
        <v>47</v>
      </c>
    </row>
    <row r="17" spans="1:11" s="131" customFormat="1" ht="69" customHeight="1">
      <c r="A17" s="661" t="s">
        <v>278</v>
      </c>
      <c r="B17" s="661"/>
      <c r="C17" s="661"/>
      <c r="D17" s="661"/>
      <c r="E17" s="661"/>
      <c r="F17" s="661"/>
      <c r="G17" s="661"/>
      <c r="H17" s="661"/>
    </row>
    <row r="18" spans="1:11" s="131" customFormat="1"/>
    <row r="19" spans="1:11" s="131" customFormat="1" ht="48" customHeight="1">
      <c r="A19" s="145" t="s">
        <v>137</v>
      </c>
      <c r="B19" s="145" t="s">
        <v>279</v>
      </c>
      <c r="C19" s="145" t="s">
        <v>280</v>
      </c>
      <c r="D19" s="145" t="s">
        <v>281</v>
      </c>
      <c r="E19" s="660" t="s">
        <v>282</v>
      </c>
      <c r="F19" s="660"/>
      <c r="G19" s="660" t="s">
        <v>283</v>
      </c>
      <c r="H19" s="660"/>
    </row>
    <row r="20" spans="1:11" s="131" customFormat="1" ht="30" customHeight="1">
      <c r="A20" s="132">
        <v>1</v>
      </c>
      <c r="B20" s="147"/>
      <c r="C20" s="147"/>
      <c r="D20" s="147"/>
      <c r="E20" s="653"/>
      <c r="F20" s="654"/>
      <c r="G20" s="653"/>
      <c r="H20" s="654"/>
    </row>
    <row r="21" spans="1:11" s="131" customFormat="1" ht="25.5" customHeight="1">
      <c r="A21" s="132">
        <v>2</v>
      </c>
      <c r="B21" s="147"/>
      <c r="C21" s="147"/>
      <c r="D21" s="147"/>
      <c r="E21" s="653"/>
      <c r="F21" s="654"/>
      <c r="G21" s="653"/>
      <c r="H21" s="654"/>
    </row>
    <row r="22" spans="1:11" s="131" customFormat="1" ht="25.5" customHeight="1">
      <c r="A22" s="132">
        <v>3</v>
      </c>
      <c r="B22" s="147"/>
      <c r="C22" s="147"/>
      <c r="D22" s="147"/>
      <c r="E22" s="653"/>
      <c r="F22" s="654"/>
      <c r="G22" s="653"/>
      <c r="H22" s="654"/>
      <c r="J22" s="134"/>
    </row>
    <row r="23" spans="1:11" s="131" customFormat="1" ht="25.5" customHeight="1">
      <c r="A23" s="132">
        <v>4</v>
      </c>
      <c r="B23" s="147"/>
      <c r="C23" s="147"/>
      <c r="D23" s="147"/>
      <c r="E23" s="653" t="s">
        <v>30</v>
      </c>
      <c r="F23" s="654"/>
      <c r="G23" s="653"/>
      <c r="H23" s="654"/>
    </row>
    <row r="24" spans="1:11" s="131" customFormat="1" ht="25.5" customHeight="1">
      <c r="A24" s="132">
        <v>5</v>
      </c>
      <c r="B24" s="147"/>
      <c r="C24" s="147"/>
      <c r="D24" s="147"/>
      <c r="E24" s="653"/>
      <c r="F24" s="654"/>
      <c r="G24" s="653"/>
      <c r="H24" s="654"/>
    </row>
    <row r="25" spans="1:11" ht="29.25" customHeight="1">
      <c r="D25" s="105"/>
      <c r="H25" s="208"/>
      <c r="I25" s="131"/>
      <c r="K25" s="282" t="b">
        <v>0</v>
      </c>
    </row>
    <row r="26" spans="1:11" s="208" customFormat="1" ht="29.25" customHeight="1">
      <c r="C26" s="209"/>
    </row>
    <row r="27" spans="1:11" s="205" customFormat="1" ht="24" customHeight="1">
      <c r="A27" s="202" t="s">
        <v>226</v>
      </c>
      <c r="B27" s="158">
        <f>'Attach 6(B)'!B30</f>
        <v>0</v>
      </c>
      <c r="C27" s="195"/>
      <c r="D27" s="86" t="s">
        <v>227</v>
      </c>
      <c r="E27" s="6" t="str">
        <f>IF('Names of Bidder'!D24=0, "", 'Names of Bidder'!D24)</f>
        <v/>
      </c>
    </row>
    <row r="28" spans="1:11" s="205" customFormat="1" ht="24" customHeight="1">
      <c r="A28" s="202" t="s">
        <v>228</v>
      </c>
      <c r="B28" s="6" t="str">
        <f>IF('Names of Bidder'!D28=0, "", 'Names of Bidder'!D28)</f>
        <v/>
      </c>
      <c r="C28" s="195"/>
      <c r="D28" s="86" t="s">
        <v>49</v>
      </c>
      <c r="E28" s="6" t="str">
        <f>IF('Names of Bidder'!D25=0, "", 'Names of Bidder'!D25)</f>
        <v/>
      </c>
    </row>
    <row r="29" spans="1:11" s="131" customFormat="1"/>
    <row r="30" spans="1:11" s="131" customFormat="1" hidden="1">
      <c r="A30" s="149" t="str">
        <f>A2</f>
        <v xml:space="preserve">  Spec/Tender enquiry ref:  SR2/NT/W-AIS/DOM/C00/25/15158;                         SRTS-II/C&amp;M/WC-4621/2025</v>
      </c>
      <c r="B30" s="149"/>
      <c r="C30" s="149"/>
      <c r="D30" s="149"/>
      <c r="E30" s="149"/>
      <c r="F30" s="149"/>
      <c r="G30" s="149"/>
      <c r="H30" s="149"/>
    </row>
    <row r="31" spans="1:11" s="131" customFormat="1" hidden="1"/>
    <row r="32" spans="1:11" s="131" customFormat="1" hidden="1">
      <c r="A32" s="649" t="s">
        <v>277</v>
      </c>
      <c r="B32" s="649"/>
      <c r="C32" s="649"/>
      <c r="D32" s="649"/>
      <c r="E32" s="649"/>
      <c r="F32" s="649"/>
      <c r="G32" s="649"/>
      <c r="H32" s="649"/>
    </row>
    <row r="33" spans="1:8" s="131" customFormat="1" hidden="1"/>
    <row r="34" spans="1:8" s="131" customFormat="1" ht="52.5" hidden="1" customHeight="1">
      <c r="A34" s="146" t="s">
        <v>137</v>
      </c>
      <c r="B34" s="146" t="s">
        <v>284</v>
      </c>
      <c r="C34" s="146"/>
      <c r="D34" s="146" t="s">
        <v>281</v>
      </c>
      <c r="E34" s="650" t="s">
        <v>285</v>
      </c>
      <c r="F34" s="651"/>
      <c r="G34" s="652" t="s">
        <v>286</v>
      </c>
      <c r="H34" s="652"/>
    </row>
    <row r="35" spans="1:8" s="131" customFormat="1" ht="29.25" hidden="1" customHeight="1">
      <c r="A35" s="147"/>
      <c r="B35" s="147"/>
      <c r="C35" s="147"/>
      <c r="D35" s="147"/>
      <c r="E35" s="653"/>
      <c r="F35" s="654"/>
      <c r="G35" s="653"/>
      <c r="H35" s="654"/>
    </row>
    <row r="36" spans="1:8" s="131" customFormat="1" ht="29.25" hidden="1" customHeight="1">
      <c r="A36" s="147"/>
      <c r="B36" s="147"/>
      <c r="C36" s="147"/>
      <c r="D36" s="147"/>
      <c r="E36" s="148"/>
      <c r="F36" s="136"/>
      <c r="G36" s="148"/>
      <c r="H36" s="136"/>
    </row>
    <row r="37" spans="1:8" s="131" customFormat="1" ht="29.25" hidden="1" customHeight="1">
      <c r="A37" s="147"/>
      <c r="B37" s="147"/>
      <c r="C37" s="147"/>
      <c r="D37" s="147"/>
      <c r="E37" s="148"/>
      <c r="F37" s="136"/>
      <c r="G37" s="148"/>
      <c r="H37" s="136"/>
    </row>
    <row r="38" spans="1:8" s="131" customFormat="1" ht="29.25" hidden="1" customHeight="1">
      <c r="A38" s="147"/>
      <c r="B38" s="147"/>
      <c r="C38" s="147"/>
      <c r="D38" s="147"/>
      <c r="E38" s="148"/>
      <c r="F38" s="136"/>
      <c r="G38" s="148"/>
      <c r="H38" s="136"/>
    </row>
    <row r="39" spans="1:8" s="131" customFormat="1" ht="29.25" hidden="1" customHeight="1">
      <c r="A39" s="147"/>
      <c r="B39" s="147"/>
      <c r="C39" s="147"/>
      <c r="D39" s="147"/>
      <c r="E39" s="148"/>
      <c r="F39" s="136"/>
      <c r="G39" s="148"/>
      <c r="H39" s="136"/>
    </row>
    <row r="40" spans="1:8" s="131" customFormat="1" ht="29.25" hidden="1" customHeight="1">
      <c r="A40" s="147"/>
      <c r="B40" s="147"/>
      <c r="C40" s="147"/>
      <c r="D40" s="147"/>
      <c r="E40" s="653"/>
      <c r="F40" s="654"/>
      <c r="G40" s="653"/>
      <c r="H40" s="654"/>
    </row>
    <row r="41" spans="1:8" s="131" customFormat="1" ht="29.25" hidden="1" customHeight="1">
      <c r="A41" s="147"/>
      <c r="B41" s="147"/>
      <c r="C41" s="147"/>
      <c r="D41" s="147"/>
      <c r="E41" s="653"/>
      <c r="F41" s="654"/>
      <c r="G41" s="653"/>
      <c r="H41" s="654"/>
    </row>
    <row r="42" spans="1:8" s="131" customFormat="1" ht="29.25" hidden="1" customHeight="1">
      <c r="A42" s="147"/>
      <c r="B42" s="147"/>
      <c r="C42" s="147"/>
      <c r="D42" s="147"/>
      <c r="E42" s="653"/>
      <c r="F42" s="654"/>
      <c r="G42" s="653"/>
      <c r="H42" s="654"/>
    </row>
    <row r="43" spans="1:8" s="131" customFormat="1" ht="29.25" hidden="1" customHeight="1">
      <c r="A43" s="147"/>
      <c r="B43" s="147"/>
      <c r="C43" s="147"/>
      <c r="D43" s="147"/>
      <c r="E43" s="653"/>
      <c r="F43" s="654"/>
      <c r="G43" s="657"/>
      <c r="H43" s="658"/>
    </row>
    <row r="44" spans="1:8" s="131" customFormat="1" hidden="1"/>
    <row r="45" spans="1:8" s="131" customFormat="1" hidden="1"/>
    <row r="46" spans="1:8" s="131" customFormat="1" hidden="1">
      <c r="A46" s="165" t="str">
        <f>A27</f>
        <v xml:space="preserve">Date:                           </v>
      </c>
      <c r="B46" s="158">
        <f>B27</f>
        <v>0</v>
      </c>
      <c r="C46" s="158"/>
      <c r="D46" s="166" t="str">
        <f>D27</f>
        <v>Printed Name :</v>
      </c>
      <c r="E46" s="152" t="str">
        <f>E27</f>
        <v/>
      </c>
      <c r="F46" s="153"/>
      <c r="G46" s="153"/>
      <c r="H46" s="153"/>
    </row>
    <row r="47" spans="1:8" s="131" customFormat="1" hidden="1">
      <c r="A47" s="165" t="str">
        <f>A28</f>
        <v xml:space="preserve">Place:.                                 </v>
      </c>
      <c r="B47" s="656" t="str">
        <f>B28</f>
        <v/>
      </c>
      <c r="C47" s="656"/>
      <c r="D47" s="166" t="str">
        <f>D28</f>
        <v>Designation :</v>
      </c>
      <c r="E47" s="152" t="str">
        <f>E28</f>
        <v/>
      </c>
      <c r="F47" s="153"/>
      <c r="G47" s="153"/>
      <c r="H47" s="153"/>
    </row>
    <row r="48" spans="1:8" s="131" customFormat="1" hidden="1"/>
    <row r="49" spans="1:10" ht="11.1" customHeight="1">
      <c r="A49" s="123"/>
      <c r="I49" s="150"/>
      <c r="J49" s="151"/>
    </row>
  </sheetData>
  <sheetProtection algorithmName="SHA-512" hashValue="95LMUzhrp3tOE2wL/imJzZqUa2fE21qQrD1NuXLUtVfmrv/eG4qSMSZkixPUOsgT9ygP3yixGSXyR/6hZXU1Ew==" saltValue="zscrWxvB/doJKUQ/+vuk2g==" spinCount="100000" sheet="1" formatColumns="0" formatRows="0" selectLockedCells="1"/>
  <customSheetViews>
    <customSheetView guid="{3CFA56B3-FDD6-4AA5-B661-7B6828E7ED33}"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13">
      <selection activeCell="G22" sqref="G22:H22"/>
      <rowBreaks count="1" manualBreakCount="1">
        <brk id="28" max="7" man="1"/>
      </rowBreaks>
      <colBreaks count="1" manualBreakCount="1">
        <brk id="8" max="40" man="1"/>
      </colBreaks>
      <pageMargins left="0" right="0" top="0" bottom="0" header="0" footer="0"/>
      <pageSetup scale="91"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B21">
      <selection activeCell="B16" sqref="B16"/>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zeroValues="0" printArea="1" view="pageBreakPreview" showRuler="0">
      <selection activeCell="B16" sqref="B16"/>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13"/>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zeroValues="0" printArea="1" view="pageBreakPreview">
      <selection activeCell="B16" sqref="B16"/>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B21">
      <selection activeCell="B16" sqref="B16"/>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topLeftCell="B1">
      <selection activeCell="E34" sqref="E34:F34"/>
      <rowBreaks count="1" manualBreakCount="1">
        <brk id="28" max="7" man="1"/>
      </rowBreaks>
      <colBreaks count="1" manualBreakCount="1">
        <brk id="8" max="40" man="1"/>
      </colBreaks>
      <pageMargins left="0" right="0" top="0" bottom="0" header="0" footer="0"/>
      <pageSetup scale="91" orientation="portrait" r:id="rId20"/>
      <headerFooter alignWithMargins="0">
        <oddFooter>&amp;R&amp;"Book Antiqua,Bold"&amp;8 Page &amp;P of &amp;N</oddFooter>
      </headerFooter>
    </customSheetView>
    <customSheetView guid="{9461919E-E951-492E-A2DB-B20E159731B2}" showPageBreaks="1" showGridLines="0" zeroValues="0" printArea="1" hiddenRows="1" hiddenColumns="1" view="pageBreakPreview" topLeftCell="A22">
      <selection activeCell="C36" sqref="C36"/>
      <rowBreaks count="1" manualBreakCount="1">
        <brk id="28" max="7" man="1"/>
      </rowBreaks>
      <colBreaks count="1" manualBreakCount="1">
        <brk id="8" max="40" man="1"/>
      </colBreaks>
      <pageMargins left="0" right="0" top="0" bottom="0" header="0" footer="0"/>
      <pageSetup scale="91"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10">
      <selection activeCell="G22" sqref="G22:H22"/>
      <rowBreaks count="1" manualBreakCount="1">
        <brk id="28" max="7" man="1"/>
      </rowBreaks>
      <colBreaks count="1" manualBreakCount="1">
        <brk id="8" max="40" man="1"/>
      </colBreaks>
      <pageMargins left="0" right="0" top="0" bottom="0" header="0" footer="0"/>
      <pageSetup scale="91" orientation="portrait" r:id="rId22"/>
      <headerFooter alignWithMargins="0">
        <oddFooter>&amp;R&amp;"Book Antiqua,Bold"&amp;8 Page &amp;P of &amp;N</oddFooter>
      </headerFooter>
    </customSheetView>
  </customSheetViews>
  <mergeCells count="33">
    <mergeCell ref="F1:H1"/>
    <mergeCell ref="E19:F19"/>
    <mergeCell ref="G19:H19"/>
    <mergeCell ref="E20:F20"/>
    <mergeCell ref="G20:H20"/>
    <mergeCell ref="A17:H17"/>
    <mergeCell ref="B47:C47"/>
    <mergeCell ref="E42:F42"/>
    <mergeCell ref="G42:H42"/>
    <mergeCell ref="E43:F43"/>
    <mergeCell ref="G43:H43"/>
    <mergeCell ref="E35:F35"/>
    <mergeCell ref="G35:H35"/>
    <mergeCell ref="E40:F40"/>
    <mergeCell ref="G40:H40"/>
    <mergeCell ref="E41:F41"/>
    <mergeCell ref="G41:H41"/>
    <mergeCell ref="A32:H32"/>
    <mergeCell ref="E34:F34"/>
    <mergeCell ref="G34:H34"/>
    <mergeCell ref="G22:H22"/>
    <mergeCell ref="A4:H4"/>
    <mergeCell ref="B11:D11"/>
    <mergeCell ref="B13:D13"/>
    <mergeCell ref="A5:H5"/>
    <mergeCell ref="A9:D10"/>
    <mergeCell ref="E21:F21"/>
    <mergeCell ref="G21:H21"/>
    <mergeCell ref="E23:F23"/>
    <mergeCell ref="G23:H23"/>
    <mergeCell ref="E24:F24"/>
    <mergeCell ref="G24:H24"/>
    <mergeCell ref="E22:F22"/>
  </mergeCells>
  <phoneticPr fontId="6" type="noConversion"/>
  <conditionalFormatting sqref="A30:H45 A46 D46:H47 A47:B47">
    <cfRule type="expression" dxfId="85" priority="1" stopIfTrue="1">
      <formula>$K$25=FALSE</formula>
    </cfRule>
  </conditionalFormatting>
  <dataValidations disablePrompts="1" count="1">
    <dataValidation type="decimal" operator="greaterThanOrEqual" allowBlank="1" showInputMessage="1" showErrorMessage="1" sqref="G35:H43" xr:uid="{00000000-0002-0000-0700-000000000000}">
      <formula1>0</formula1>
    </dataValidation>
  </dataValidations>
  <pageMargins left="0.75" right="0.63" top="0.57999999999999996" bottom="0.4" header="0.34" footer="0.2"/>
  <pageSetup scale="91" orientation="portrait" r:id="rId23"/>
  <headerFooter alignWithMargins="0">
    <oddHeader>&amp;C&amp;"Calibri"&amp;12&amp;KFF0000 डेटा वर्गीकरण : प्रतिबंधित/RESTRICTED&amp;1#_x000D_</oddHeader>
    <oddFooter>&amp;R&amp;"Book Antiqua,Bold"&amp;8 Page &amp;P of &amp;N</oddFooter>
  </headerFooter>
  <rowBreaks count="1" manualBreakCount="1">
    <brk id="29" max="7" man="1"/>
  </rowBreaks>
  <colBreaks count="1" manualBreakCount="1">
    <brk id="8" min="1" max="41" man="1"/>
  </colBreaks>
  <drawing r:id="rId24"/>
  <legacyDrawing r:id="rId25"/>
  <mc:AlternateContent xmlns:mc="http://schemas.openxmlformats.org/markup-compatibility/2006">
    <mc:Choice Requires="x14">
      <controls>
        <mc:AlternateContent xmlns:mc="http://schemas.openxmlformats.org/markup-compatibility/2006">
          <mc:Choice Requires="x14">
            <control shapeId="32769" r:id="rId26" name="Check Box 1">
              <controlPr locked="0" defaultSize="0" autoFill="0" autoLine="0" autoPict="0">
                <anchor moveWithCells="1">
                  <from>
                    <xdr:col>8</xdr:col>
                    <xdr:colOff>0</xdr:colOff>
                    <xdr:row>49</xdr:row>
                    <xdr:rowOff>0</xdr:rowOff>
                  </from>
                  <to>
                    <xdr:col>8</xdr:col>
                    <xdr:colOff>0</xdr:colOff>
                    <xdr:row>50</xdr:row>
                    <xdr:rowOff>28575</xdr:rowOff>
                  </to>
                </anchor>
              </controlPr>
            </control>
          </mc:Choice>
        </mc:AlternateContent>
        <mc:AlternateContent xmlns:mc="http://schemas.openxmlformats.org/markup-compatibility/2006">
          <mc:Choice Requires="x14">
            <control shapeId="32771" r:id="rId27" name="Check Box 3">
              <controlPr locked="0" defaultSize="0" autoFill="0" autoLine="0" autoPict="0">
                <anchor moveWithCells="1">
                  <from>
                    <xdr:col>8</xdr:col>
                    <xdr:colOff>0</xdr:colOff>
                    <xdr:row>28</xdr:row>
                    <xdr:rowOff>0</xdr:rowOff>
                  </from>
                  <to>
                    <xdr:col>8</xdr:col>
                    <xdr:colOff>0</xdr:colOff>
                    <xdr:row>48</xdr:row>
                    <xdr:rowOff>28575</xdr:rowOff>
                  </to>
                </anchor>
              </controlPr>
            </control>
          </mc:Choice>
        </mc:AlternateContent>
        <mc:AlternateContent xmlns:mc="http://schemas.openxmlformats.org/markup-compatibility/2006">
          <mc:Choice Requires="x14">
            <control shapeId="32772" r:id="rId28" name="Check Box 4">
              <controlPr locked="0" defaultSize="0" autoFill="0" autoLine="0" autoPict="0">
                <anchor moveWithCells="1">
                  <from>
                    <xdr:col>5</xdr:col>
                    <xdr:colOff>0</xdr:colOff>
                    <xdr:row>24</xdr:row>
                    <xdr:rowOff>161925</xdr:rowOff>
                  </from>
                  <to>
                    <xdr:col>5</xdr:col>
                    <xdr:colOff>0</xdr:colOff>
                    <xdr:row>25</xdr:row>
                    <xdr:rowOff>9525</xdr:rowOff>
                  </to>
                </anchor>
              </controlPr>
            </control>
          </mc:Choice>
        </mc:AlternateContent>
        <mc:AlternateContent xmlns:mc="http://schemas.openxmlformats.org/markup-compatibility/2006">
          <mc:Choice Requires="x14">
            <control shapeId="32773" r:id="rId29" name="Check Box 5">
              <controlPr locked="0" defaultSize="0" autoFill="0" autoLine="0" autoPict="0">
                <anchor moveWithCells="1">
                  <from>
                    <xdr:col>7</xdr:col>
                    <xdr:colOff>161925</xdr:colOff>
                    <xdr:row>24</xdr:row>
                    <xdr:rowOff>161925</xdr:rowOff>
                  </from>
                  <to>
                    <xdr:col>7</xdr:col>
                    <xdr:colOff>419100</xdr:colOff>
                    <xdr:row>25</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9">
    <tabColor indexed="39"/>
  </sheetPr>
  <dimension ref="A1:K39"/>
  <sheetViews>
    <sheetView showGridLines="0" view="pageBreakPreview" topLeftCell="A11" zoomScaleSheetLayoutView="100" workbookViewId="0">
      <selection activeCell="K6" sqref="K6"/>
    </sheetView>
  </sheetViews>
  <sheetFormatPr defaultColWidth="9.140625" defaultRowHeight="16.5"/>
  <cols>
    <col min="1" max="1" width="12.140625" style="10" customWidth="1"/>
    <col min="2" max="2" width="20.5703125" style="10" customWidth="1"/>
    <col min="3" max="3" width="11.42578125" style="10" customWidth="1"/>
    <col min="4" max="4" width="15.42578125" style="10" customWidth="1"/>
    <col min="5" max="5" width="12.85546875" style="10" customWidth="1"/>
    <col min="6" max="6" width="14.85546875" style="10" customWidth="1"/>
    <col min="7" max="7" width="18.42578125" style="10" customWidth="1"/>
    <col min="8" max="16384" width="9.140625" style="11"/>
  </cols>
  <sheetData>
    <row r="1" spans="1:11">
      <c r="G1" s="277" t="str">
        <f>"Attachment-6D "</f>
        <v xml:space="preserve">Attachment-6D </v>
      </c>
    </row>
    <row r="2" spans="1:11" ht="15">
      <c r="A2" s="276" t="str">
        <f>Cover!B3</f>
        <v xml:space="preserve">  Spec/Tender enquiry ref:  SR2/NT/W-AIS/DOM/C00/25/15158;                         SRTS-II/C&amp;M/WC-4621/2025</v>
      </c>
      <c r="B2" s="445"/>
      <c r="C2" s="445"/>
      <c r="D2" s="445"/>
      <c r="E2" s="445"/>
      <c r="F2" s="445"/>
      <c r="G2" s="160"/>
    </row>
    <row r="4" spans="1:11" ht="41.25" customHeight="1">
      <c r="A4" s="623" t="str">
        <f>Cover!B2</f>
        <v>“Construction of Two nos. of 230kV bays for TANTRANSCO at 400kV Pugalur HVAC POWERGRID S/S” under consultancy services to TANTRANSCO”</v>
      </c>
      <c r="B4" s="623"/>
      <c r="C4" s="623"/>
      <c r="D4" s="623"/>
      <c r="E4" s="623"/>
      <c r="F4" s="623"/>
      <c r="G4" s="623"/>
      <c r="H4" s="156"/>
      <c r="I4" s="155"/>
      <c r="J4" s="156"/>
    </row>
    <row r="5" spans="1:11" ht="20.100000000000001" customHeight="1">
      <c r="A5" s="571" t="s">
        <v>287</v>
      </c>
      <c r="B5" s="571"/>
      <c r="C5" s="571"/>
      <c r="D5" s="571"/>
      <c r="E5" s="571"/>
      <c r="F5" s="571"/>
      <c r="G5" s="571"/>
      <c r="H5" s="174"/>
      <c r="J5" s="150"/>
      <c r="K5" s="151"/>
    </row>
    <row r="6" spans="1:11" ht="20.100000000000001" customHeight="1">
      <c r="A6" s="14"/>
      <c r="J6" s="150"/>
      <c r="K6" s="151"/>
    </row>
    <row r="7" spans="1:11" ht="17.25" customHeight="1">
      <c r="A7" s="86" t="str">
        <f>'Attach 3(JV)'!A8</f>
        <v>Bidder’s Name and Address (Authorised Person) :</v>
      </c>
      <c r="E7" s="96" t="str">
        <f>'Attach 3(JV)'!E8</f>
        <v>To :</v>
      </c>
      <c r="G7" s="11"/>
      <c r="J7" s="150"/>
      <c r="K7" s="151"/>
    </row>
    <row r="8" spans="1:11" ht="24" hidden="1" customHeight="1">
      <c r="A8" s="617" t="str">
        <f>'Attach 3(JV)'!A9</f>
        <v/>
      </c>
      <c r="B8" s="617"/>
      <c r="C8" s="617"/>
      <c r="D8" s="617"/>
      <c r="E8" s="11"/>
      <c r="G8" s="11"/>
      <c r="J8" s="150"/>
      <c r="K8" s="151"/>
    </row>
    <row r="9" spans="1:11" ht="18" customHeight="1">
      <c r="A9" s="617"/>
      <c r="B9" s="617"/>
      <c r="C9" s="617"/>
      <c r="D9" s="617"/>
      <c r="E9" s="157" t="str">
        <f>'Attach 3(JV)'!E10</f>
        <v>General Manager(C&amp;M)</v>
      </c>
      <c r="G9" s="11"/>
      <c r="J9" s="150"/>
      <c r="K9" s="151"/>
    </row>
    <row r="10" spans="1:11" ht="18" customHeight="1">
      <c r="A10" s="159"/>
      <c r="B10" s="159"/>
      <c r="C10" s="159"/>
      <c r="D10" s="159"/>
      <c r="E10" s="157" t="str">
        <f>'Attach 3(JV)'!E11</f>
        <v>Power Grid Corporation of India Ltd.,</v>
      </c>
      <c r="G10" s="11"/>
      <c r="J10" s="150"/>
      <c r="K10" s="151"/>
    </row>
    <row r="11" spans="1:11" ht="20.100000000000001" customHeight="1">
      <c r="A11" s="31" t="s">
        <v>41</v>
      </c>
      <c r="B11" s="618" t="str">
        <f>'Attach 3(JV)'!B11</f>
        <v/>
      </c>
      <c r="C11" s="618"/>
      <c r="D11" s="618"/>
      <c r="E11" s="157" t="str">
        <f>'Attach 3(JV)'!E12</f>
        <v>SR-II,RHQ</v>
      </c>
      <c r="G11" s="11"/>
      <c r="J11" s="150"/>
      <c r="K11" s="151"/>
    </row>
    <row r="12" spans="1:11" ht="20.100000000000001" customHeight="1">
      <c r="A12" s="31" t="s">
        <v>43</v>
      </c>
      <c r="B12" s="618" t="str">
        <f>'Attach 3(JV)'!B12</f>
        <v xml:space="preserve"> </v>
      </c>
      <c r="C12" s="618"/>
      <c r="D12" s="618"/>
      <c r="E12" s="157" t="str">
        <f>'Attach 3(JV)'!E13</f>
        <v>Singanayakanahalli,Yelahanka</v>
      </c>
      <c r="G12" s="11"/>
      <c r="J12" s="150"/>
      <c r="K12" s="151"/>
    </row>
    <row r="13" spans="1:11" ht="20.100000000000001" customHeight="1">
      <c r="B13" s="618" t="str">
        <f>'Attach 3(JV)'!B13</f>
        <v/>
      </c>
      <c r="C13" s="618"/>
      <c r="D13" s="618"/>
      <c r="E13" s="157" t="str">
        <f>'Attach 3(JV)'!E14</f>
        <v>Bangalore-560064</v>
      </c>
      <c r="G13" s="11"/>
      <c r="I13" s="160" t="s">
        <v>6</v>
      </c>
    </row>
    <row r="14" spans="1:11" ht="20.100000000000001" customHeight="1">
      <c r="A14" s="14"/>
      <c r="B14" s="618" t="str">
        <f>'Attach 3(JV)'!B14</f>
        <v/>
      </c>
      <c r="C14" s="618"/>
      <c r="D14" s="618"/>
      <c r="E14" s="11"/>
      <c r="G14" s="11"/>
    </row>
    <row r="15" spans="1:11" ht="20.100000000000001" customHeight="1">
      <c r="A15" s="14"/>
      <c r="B15" s="31"/>
      <c r="C15" s="31"/>
      <c r="D15" s="31"/>
      <c r="E15" s="31"/>
      <c r="F15" s="31"/>
      <c r="G15" s="11"/>
    </row>
    <row r="16" spans="1:11" ht="20.100000000000001" customHeight="1">
      <c r="A16" s="10" t="s">
        <v>47</v>
      </c>
    </row>
    <row r="17" spans="1:11" ht="14.25" customHeight="1">
      <c r="A17" s="14"/>
    </row>
    <row r="18" spans="1:11" s="10" customFormat="1" ht="57.75" customHeight="1">
      <c r="A18" s="624" t="s">
        <v>288</v>
      </c>
      <c r="B18" s="624"/>
      <c r="C18" s="624"/>
      <c r="D18" s="624"/>
      <c r="E18" s="624"/>
      <c r="F18" s="624"/>
      <c r="G18" s="624"/>
    </row>
    <row r="19" spans="1:11" s="10" customFormat="1" ht="59.25" customHeight="1">
      <c r="A19" s="624" t="s">
        <v>289</v>
      </c>
      <c r="B19" s="624"/>
      <c r="C19" s="624"/>
      <c r="D19" s="624"/>
      <c r="E19" s="624"/>
      <c r="F19" s="624"/>
      <c r="G19" s="624"/>
    </row>
    <row r="20" spans="1:11" s="10" customFormat="1" ht="44.25" customHeight="1">
      <c r="A20" s="624" t="s">
        <v>290</v>
      </c>
      <c r="B20" s="624"/>
      <c r="C20" s="624"/>
      <c r="D20" s="624"/>
      <c r="E20" s="624"/>
      <c r="F20" s="624"/>
      <c r="G20" s="624"/>
    </row>
    <row r="21" spans="1:11" s="10" customFormat="1" ht="60.75" customHeight="1">
      <c r="A21" s="624" t="s">
        <v>291</v>
      </c>
      <c r="B21" s="624"/>
      <c r="C21" s="624"/>
      <c r="D21" s="624"/>
      <c r="E21" s="624"/>
      <c r="F21" s="624"/>
      <c r="G21" s="624"/>
    </row>
    <row r="22" spans="1:11" s="10" customFormat="1" ht="87.75" customHeight="1">
      <c r="A22" s="624" t="s">
        <v>292</v>
      </c>
      <c r="B22" s="624"/>
      <c r="C22" s="624"/>
      <c r="D22" s="624"/>
      <c r="E22" s="624"/>
      <c r="F22" s="624"/>
      <c r="G22" s="624"/>
    </row>
    <row r="23" spans="1:11" ht="25.5" customHeight="1"/>
    <row r="24" spans="1:11" ht="33" customHeight="1">
      <c r="A24" s="6" t="s">
        <v>35</v>
      </c>
      <c r="B24" s="158"/>
      <c r="C24" s="97"/>
      <c r="D24" s="11"/>
      <c r="E24" s="105" t="s">
        <v>227</v>
      </c>
      <c r="F24" s="159" t="str">
        <f>'Attach 3(JV)'!E26</f>
        <v/>
      </c>
      <c r="G24" s="11"/>
    </row>
    <row r="25" spans="1:11" ht="33" customHeight="1">
      <c r="A25" s="6" t="s">
        <v>36</v>
      </c>
      <c r="B25" s="159" t="str">
        <f>'Attach 3(JV)'!B27</f>
        <v/>
      </c>
      <c r="C25" s="97"/>
      <c r="D25" s="11"/>
      <c r="E25" s="105" t="s">
        <v>49</v>
      </c>
      <c r="F25" s="159" t="str">
        <f>'Attach 3(JV)'!E27</f>
        <v/>
      </c>
      <c r="G25" s="11"/>
    </row>
    <row r="26" spans="1:11" ht="33" customHeight="1">
      <c r="D26" s="105"/>
      <c r="E26" s="105"/>
      <c r="F26" s="105"/>
    </row>
    <row r="27" spans="1:11" ht="20.100000000000001" customHeight="1"/>
    <row r="28" spans="1:11" ht="20.100000000000001" customHeight="1">
      <c r="A28" s="97"/>
    </row>
    <row r="29" spans="1:11" ht="20.100000000000001" customHeight="1"/>
    <row r="30" spans="1:11" ht="20.100000000000001" customHeight="1"/>
    <row r="31" spans="1:11" ht="20.100000000000001" customHeight="1">
      <c r="A31" s="97"/>
    </row>
    <row r="32" spans="1:11" s="10" customFormat="1" ht="20.100000000000001" customHeight="1">
      <c r="H32" s="11"/>
      <c r="I32" s="11"/>
      <c r="J32" s="11"/>
      <c r="K32" s="11"/>
    </row>
    <row r="33" spans="1:11" s="10" customFormat="1" ht="20.100000000000001" customHeight="1">
      <c r="A33" s="97"/>
      <c r="H33" s="11"/>
      <c r="I33" s="11"/>
      <c r="J33" s="11"/>
      <c r="K33" s="11"/>
    </row>
    <row r="34" spans="1:11" s="10" customFormat="1" ht="20.100000000000001" customHeight="1">
      <c r="H34" s="11"/>
      <c r="I34" s="11"/>
      <c r="J34" s="11"/>
      <c r="K34" s="11"/>
    </row>
    <row r="35" spans="1:11" s="10" customFormat="1" ht="20.100000000000001" customHeight="1">
      <c r="A35" s="97"/>
      <c r="H35" s="11"/>
      <c r="I35" s="11"/>
      <c r="J35" s="11"/>
      <c r="K35" s="11"/>
    </row>
    <row r="36" spans="1:11" s="10" customFormat="1" ht="20.100000000000001" customHeight="1">
      <c r="H36" s="11"/>
      <c r="I36" s="11"/>
      <c r="J36" s="11"/>
      <c r="K36" s="11"/>
    </row>
    <row r="37" spans="1:11" s="10" customFormat="1" ht="20.100000000000001" customHeight="1">
      <c r="H37" s="11"/>
      <c r="I37" s="11"/>
      <c r="J37" s="11"/>
      <c r="K37" s="11"/>
    </row>
    <row r="38" spans="1:11" s="10" customFormat="1" ht="20.100000000000001" customHeight="1">
      <c r="H38" s="11"/>
      <c r="I38" s="11"/>
      <c r="J38" s="11"/>
      <c r="K38" s="11"/>
    </row>
    <row r="39" spans="1:11" s="10" customFormat="1" ht="20.100000000000001" customHeight="1">
      <c r="H39" s="11"/>
      <c r="I39" s="11"/>
      <c r="J39" s="11"/>
      <c r="K39" s="11"/>
    </row>
  </sheetData>
  <sheetProtection algorithmName="SHA-512" hashValue="PybQGbecT0QlDxupjJQauTkDgG9kgus1lQF4owL7RU9ioKLS6w8/GotkwpPDN9pQNxWbgv4uFFKW6ICFJ5s2Pw==" saltValue="icRQc1daTMfCCywJ6EURTg==" spinCount="100000" sheet="1" formatColumns="0" formatRows="0" selectLockedCells="1"/>
  <customSheetViews>
    <customSheetView guid="{3CFA56B3-FDD6-4AA5-B661-7B6828E7ED33}" showPageBreaks="1" showGridLines="0" printArea="1" hiddenRows="1" view="pageBreakPreview" topLeftCell="A17">
      <selection activeCell="J21" sqref="J21"/>
      <pageMargins left="0" right="0" top="0" bottom="0" header="0" footer="0"/>
      <pageSetup scale="92"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8">
      <selection activeCell="E15" sqref="E15"/>
      <pageMargins left="0" right="0" top="0" bottom="0" header="0" footer="0"/>
      <pageSetup scale="92"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M26" sqref="M26"/>
      <pageMargins left="0" right="0" top="0" bottom="0" header="0" footer="0"/>
      <pageSetup scale="92"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2">
      <selection activeCell="M26" sqref="M26"/>
      <pageMargins left="0" right="0" top="0" bottom="0" header="0" footer="0"/>
      <pageSetup scale="92" orientation="portrait" r:id="rId4"/>
      <headerFooter alignWithMargins="0">
        <oddFooter>&amp;R&amp;"Book Antiqua,Bold"&amp;8 Page &amp;P of &amp;N</oddFooter>
      </headerFooter>
    </customSheetView>
    <customSheetView guid="{A08E51DD-4658-4F7E-89F2-BBC53006A525}" showPageBreaks="1" showGridLines="0" printArea="1" view="pageBreakPreview" topLeftCell="A16">
      <selection activeCell="K8" sqref="K8"/>
      <pageMargins left="0" right="0" top="0" bottom="0" header="0" footer="0"/>
      <pageSetup scale="92" orientation="portrait" r:id="rId5"/>
      <headerFooter alignWithMargins="0">
        <oddFooter>&amp;R&amp;"Book Antiqua,Bold"&amp;8 Page &amp;P of &amp;N</oddFooter>
      </headerFooter>
    </customSheetView>
    <customSheetView guid="{12029364-1C66-4A6C-902B-AEC081D9AD88}" showPageBreaks="1" showGridLines="0" printArea="1" view="pageBreakPreview" topLeftCell="A16">
      <selection activeCell="K8" sqref="K8"/>
      <pageMargins left="0" right="0" top="0" bottom="0" header="0" footer="0"/>
      <pageSetup scale="92" orientation="portrait" r:id="rId6"/>
      <headerFooter alignWithMargins="0">
        <oddFooter>&amp;R&amp;"Book Antiqua,Bold"&amp;8 Page &amp;P of &amp;N</oddFooter>
      </headerFooter>
    </customSheetView>
    <customSheetView guid="{9461919E-E951-492E-A2DB-B20E159731B2}" showPageBreaks="1" showGridLines="0" printArea="1" hiddenRows="1" view="pageBreakPreview" topLeftCell="A8">
      <selection activeCell="J17" sqref="J17"/>
      <pageMargins left="0" right="0" top="0" bottom="0" header="0" footer="0"/>
      <pageSetup scale="92" orientation="portrait" r:id="rId7"/>
      <headerFooter alignWithMargins="0">
        <oddFooter>&amp;R&amp;"Book Antiqua,Bold"&amp;8 Page &amp;P of &amp;N</oddFooter>
      </headerFooter>
    </customSheetView>
    <customSheetView guid="{2C34C6E4-9855-4E53-992D-E5F4DB6E57FB}" showPageBreaks="1" showGridLines="0" printArea="1" hiddenRows="1" view="pageBreakPreview" topLeftCell="A17">
      <selection activeCell="J21" sqref="J21"/>
      <pageMargins left="0" right="0" top="0" bottom="0" header="0" footer="0"/>
      <pageSetup scale="92" orientation="portrait" r:id="rId8"/>
      <headerFooter alignWithMargins="0">
        <oddFooter>&amp;R&amp;"Book Antiqua,Bold"&amp;8 Page &amp;P of &amp;N</oddFooter>
      </headerFooter>
    </customSheetView>
  </customSheetViews>
  <mergeCells count="12">
    <mergeCell ref="A21:G21"/>
    <mergeCell ref="A22:G22"/>
    <mergeCell ref="B14:D14"/>
    <mergeCell ref="A18:G18"/>
    <mergeCell ref="A19:G19"/>
    <mergeCell ref="A20:G20"/>
    <mergeCell ref="B13:D13"/>
    <mergeCell ref="A4:G4"/>
    <mergeCell ref="A5:G5"/>
    <mergeCell ref="A8:D9"/>
    <mergeCell ref="B11:D11"/>
    <mergeCell ref="B12:D12"/>
  </mergeCells>
  <pageMargins left="0.75" right="0.63" top="0.57999999999999996" bottom="0.6" header="0.34" footer="0.35"/>
  <pageSetup scale="92" orientation="portrait" r:id="rId9"/>
  <headerFooter alignWithMargins="0">
    <oddHeader>&amp;C&amp;"Calibri"&amp;12&amp;KFF0000 डेटा वर्गीकरण : प्रतिबंधित/RESTRICTED&amp;1#_x000D_</oddHeader>
    <oddFooter>&amp;R&amp;"Book Antiqua,Bold"&amp;8 Page &amp;P of &amp;N</oddFooter>
  </headerFooter>
  <drawing r:id="rId1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54C7F-4E1E-4232-8E90-E457B9F592BE}">
  <dimension ref="A1:J40"/>
  <sheetViews>
    <sheetView workbookViewId="0">
      <selection activeCell="H4" sqref="H4"/>
    </sheetView>
  </sheetViews>
  <sheetFormatPr defaultRowHeight="13.5"/>
  <cols>
    <col min="1" max="1" width="26" customWidth="1"/>
    <col min="4" max="4" width="18.28515625" customWidth="1"/>
    <col min="5" max="5" width="30.28515625" customWidth="1"/>
  </cols>
  <sheetData>
    <row r="1" spans="1:10" ht="15">
      <c r="E1" s="450" t="str">
        <f>"Attachment-7 "</f>
        <v xml:space="preserve">Attachment-7 </v>
      </c>
    </row>
    <row r="2" spans="1:10" ht="15">
      <c r="A2" s="451" t="str">
        <f>'Attach 3(JV)'!A2</f>
        <v>Spec /Tender Enquiry No. : SR2/NT/W-AIS/DOM/C00/26/04775</v>
      </c>
      <c r="B2" s="452"/>
      <c r="C2" s="452"/>
      <c r="D2" s="452"/>
      <c r="E2" s="453"/>
      <c r="F2" s="1"/>
      <c r="G2" s="1"/>
      <c r="H2" s="1"/>
      <c r="I2" s="2"/>
      <c r="J2" s="2"/>
    </row>
    <row r="3" spans="1:10" ht="16.5">
      <c r="A3" s="3"/>
      <c r="B3" s="3"/>
      <c r="C3" s="3"/>
      <c r="D3" s="3"/>
      <c r="E3" s="386"/>
      <c r="F3" s="1"/>
      <c r="G3" s="1"/>
      <c r="H3" s="1"/>
      <c r="I3" s="2"/>
      <c r="J3" s="2"/>
    </row>
    <row r="4" spans="1:10" ht="79.5" customHeight="1">
      <c r="A4" s="662" t="str">
        <f>'Attach 3(JV)'!A4</f>
        <v>“Construction of Two nos. of 230kV bays for TANTRANSCO at 400kV Pugalur HVAC POWERGRID S/S” under consultancy services to TANTRANSCO”</v>
      </c>
      <c r="B4" s="662"/>
      <c r="C4" s="662"/>
      <c r="D4" s="662"/>
      <c r="E4" s="662"/>
      <c r="F4" s="387"/>
      <c r="G4" s="388"/>
      <c r="H4" s="387"/>
      <c r="I4" s="2"/>
      <c r="J4" s="2"/>
    </row>
    <row r="5" spans="1:10" ht="16.5">
      <c r="A5" s="32"/>
      <c r="B5" s="3"/>
      <c r="C5" s="3"/>
      <c r="D5" s="3"/>
      <c r="E5" s="3"/>
      <c r="F5" s="1"/>
      <c r="G5" s="1"/>
      <c r="H5" s="389"/>
      <c r="I5" s="390"/>
      <c r="J5" s="2"/>
    </row>
    <row r="6" spans="1:10" ht="18.75">
      <c r="A6" s="663" t="s">
        <v>293</v>
      </c>
      <c r="B6" s="663"/>
      <c r="C6" s="663"/>
      <c r="D6" s="663"/>
      <c r="E6" s="663"/>
      <c r="F6" s="391"/>
      <c r="G6" s="1"/>
      <c r="H6" s="389"/>
      <c r="I6" s="390"/>
      <c r="J6" s="2"/>
    </row>
    <row r="7" spans="1:10" ht="16.5">
      <c r="A7" s="4"/>
      <c r="B7" s="3"/>
      <c r="C7" s="3"/>
      <c r="D7" s="3"/>
      <c r="E7" s="3"/>
      <c r="F7" s="1"/>
      <c r="G7" s="1"/>
      <c r="H7" s="389"/>
      <c r="I7" s="390"/>
      <c r="J7" s="2"/>
    </row>
    <row r="8" spans="1:10" ht="16.5">
      <c r="A8" s="86" t="str">
        <f>"Bidder’s Name and Address (" &amp; MID('Names of Bidder'!B9,9, 20) &amp; ") :"</f>
        <v>Bidder’s Name and Address (Authorised Person) :</v>
      </c>
      <c r="B8" s="10"/>
      <c r="C8" s="10"/>
      <c r="D8" s="10"/>
      <c r="E8" s="96" t="s">
        <v>39</v>
      </c>
      <c r="F8" s="96"/>
      <c r="G8" s="96"/>
      <c r="H8" s="389"/>
      <c r="I8" s="390"/>
      <c r="J8" s="2"/>
    </row>
    <row r="9" spans="1:10" ht="16.5">
      <c r="A9" s="617" t="str">
        <f>IF('Names of Bidder'!D6= "JV (Joint Venture)", "JV of " &amp; AA9, "")</f>
        <v/>
      </c>
      <c r="B9" s="617"/>
      <c r="C9" s="617"/>
      <c r="D9" s="617"/>
      <c r="E9" s="11"/>
      <c r="F9" s="157"/>
      <c r="G9" s="96"/>
      <c r="H9" s="389"/>
      <c r="I9" s="390"/>
      <c r="J9" s="2"/>
    </row>
    <row r="10" spans="1:10" ht="16.5">
      <c r="A10" s="617"/>
      <c r="B10" s="617"/>
      <c r="C10" s="617"/>
      <c r="D10" s="617"/>
      <c r="E10" s="620" t="s">
        <v>40</v>
      </c>
      <c r="F10" s="621"/>
      <c r="G10" s="621"/>
      <c r="H10" s="389"/>
      <c r="I10" s="390"/>
      <c r="J10" s="2"/>
    </row>
    <row r="11" spans="1:10" ht="16.5">
      <c r="A11" s="31" t="s">
        <v>41</v>
      </c>
      <c r="B11" s="618" t="str">
        <f>IF('Names of Bidder'!D9=0, "", 'Names of Bidder'!D9)</f>
        <v/>
      </c>
      <c r="C11" s="618"/>
      <c r="D11" s="618"/>
      <c r="E11" s="622" t="s">
        <v>42</v>
      </c>
      <c r="F11" s="622"/>
      <c r="G11" s="622"/>
      <c r="H11" s="389"/>
      <c r="I11" s="390"/>
      <c r="J11" s="2"/>
    </row>
    <row r="12" spans="1:10" ht="16.5">
      <c r="A12" s="31" t="s">
        <v>43</v>
      </c>
      <c r="B12" s="618" t="str">
        <f>IF('Names of Bidder'!D10=0, "", 'Names of Bidder'!D10)</f>
        <v xml:space="preserve"> </v>
      </c>
      <c r="C12" s="618"/>
      <c r="D12" s="618"/>
      <c r="E12" s="620" t="s">
        <v>44</v>
      </c>
      <c r="F12" s="621"/>
      <c r="G12" s="621"/>
      <c r="H12" s="1"/>
      <c r="I12" s="2"/>
      <c r="J12" s="2"/>
    </row>
    <row r="13" spans="1:10" ht="16.5">
      <c r="A13" s="10"/>
      <c r="B13" s="618" t="str">
        <f>IF('Names of Bidder'!D11=0, "", 'Names of Bidder'!D11)</f>
        <v/>
      </c>
      <c r="C13" s="618"/>
      <c r="D13" s="618"/>
      <c r="E13" s="620" t="s">
        <v>45</v>
      </c>
      <c r="F13" s="621"/>
      <c r="G13" s="621"/>
      <c r="H13" s="1"/>
      <c r="I13" s="2"/>
      <c r="J13" s="2"/>
    </row>
    <row r="14" spans="1:10" ht="16.5">
      <c r="A14" s="14"/>
      <c r="B14" s="618" t="str">
        <f>IF('Names of Bidder'!D12=0, "", 'Names of Bidder'!D12)</f>
        <v/>
      </c>
      <c r="C14" s="618"/>
      <c r="D14" s="618"/>
      <c r="E14" s="620" t="s">
        <v>46</v>
      </c>
      <c r="F14" s="621"/>
      <c r="G14" s="621"/>
      <c r="H14" s="1"/>
      <c r="I14" s="2"/>
      <c r="J14" s="2"/>
    </row>
    <row r="15" spans="1:10" ht="16.5">
      <c r="A15" s="14"/>
      <c r="B15" s="31"/>
      <c r="C15" s="31"/>
      <c r="D15" s="31"/>
      <c r="E15" s="11"/>
      <c r="F15" s="11"/>
      <c r="G15" s="157"/>
      <c r="H15" s="1"/>
      <c r="I15" s="2"/>
      <c r="J15" s="2"/>
    </row>
    <row r="16" spans="1:10" ht="16.5">
      <c r="A16" s="571" t="s">
        <v>294</v>
      </c>
      <c r="B16" s="571"/>
      <c r="C16" s="571"/>
      <c r="D16" s="571"/>
      <c r="E16" s="571"/>
      <c r="F16" s="123"/>
      <c r="G16" s="157"/>
      <c r="H16" s="284"/>
      <c r="I16" s="2"/>
      <c r="J16" s="2"/>
    </row>
    <row r="17" spans="1:10" ht="16.5">
      <c r="A17" s="86"/>
      <c r="B17" s="31"/>
      <c r="C17" s="31"/>
      <c r="D17" s="31"/>
      <c r="E17" s="157"/>
      <c r="F17" s="157"/>
      <c r="G17" s="157"/>
      <c r="H17" s="1"/>
      <c r="I17" s="2"/>
      <c r="J17" s="2"/>
    </row>
    <row r="18" spans="1:10" ht="16.5">
      <c r="A18" s="86"/>
      <c r="B18" s="619"/>
      <c r="C18" s="619"/>
      <c r="D18" s="619"/>
      <c r="E18" s="182"/>
      <c r="F18" s="182"/>
      <c r="G18" s="157"/>
      <c r="H18" s="1"/>
      <c r="I18" s="2"/>
      <c r="J18" s="2"/>
    </row>
    <row r="19" spans="1:10" ht="16.5">
      <c r="A19" s="31" t="s">
        <v>41</v>
      </c>
      <c r="B19" s="618" t="str">
        <f>IF('Names of Bidder'!D14=0, "", 'Names of Bidder'!D14)</f>
        <v/>
      </c>
      <c r="C19" s="618"/>
      <c r="D19" s="618"/>
      <c r="E19" s="125" t="str">
        <f>IF($AA$3="2 or More", IF('Names of Bidder'!D19=0, "", 'Names of Bidder'!D19), "")</f>
        <v/>
      </c>
      <c r="F19" s="125"/>
      <c r="G19" s="157"/>
      <c r="H19" s="1"/>
      <c r="I19" s="2"/>
      <c r="J19" s="2"/>
    </row>
    <row r="20" spans="1:10" ht="16.5">
      <c r="A20" s="31" t="s">
        <v>43</v>
      </c>
      <c r="B20" s="618" t="str">
        <f>IF('Names of Bidder'!D15=0, "", 'Names of Bidder'!D15)</f>
        <v/>
      </c>
      <c r="C20" s="618"/>
      <c r="D20" s="618"/>
      <c r="E20" s="125" t="str">
        <f>IF($AA$3="2 or More", IF('Names of Bidder'!D20=0, "", 'Names of Bidder'!D20), "")</f>
        <v/>
      </c>
      <c r="F20" s="125"/>
      <c r="G20" s="157"/>
      <c r="H20" s="1"/>
      <c r="I20" s="2"/>
      <c r="J20" s="2"/>
    </row>
    <row r="21" spans="1:10" ht="16.5">
      <c r="A21" s="384"/>
      <c r="B21" s="3"/>
      <c r="C21" s="3"/>
      <c r="D21" s="3"/>
      <c r="E21" s="3"/>
      <c r="F21" s="1"/>
      <c r="G21" s="1"/>
      <c r="H21" s="1"/>
      <c r="I21" s="2"/>
      <c r="J21" s="2"/>
    </row>
    <row r="22" spans="1:10" ht="16.5">
      <c r="A22" s="3"/>
      <c r="B22" s="3"/>
      <c r="C22" s="3"/>
      <c r="D22" s="393"/>
      <c r="E22" s="3"/>
      <c r="F22" s="1"/>
      <c r="G22" s="1"/>
      <c r="H22" s="1"/>
      <c r="I22" s="2"/>
      <c r="J22" s="2"/>
    </row>
    <row r="23" spans="1:10" ht="15">
      <c r="A23" s="394" t="s">
        <v>35</v>
      </c>
      <c r="B23" s="158"/>
      <c r="C23" s="195"/>
      <c r="D23" s="86" t="s">
        <v>227</v>
      </c>
      <c r="E23" s="6" t="str">
        <f>IF('Names of Bidder'!D20=0, "", 'Names of Bidder'!D20)</f>
        <v/>
      </c>
      <c r="F23" s="1"/>
      <c r="G23" s="1"/>
      <c r="H23" s="1"/>
      <c r="I23" s="2"/>
      <c r="J23" s="2"/>
    </row>
    <row r="24" spans="1:10" ht="15">
      <c r="A24" s="394" t="s">
        <v>36</v>
      </c>
      <c r="B24" s="6" t="str">
        <f>IF('Names of Bidder'!D24=0, "", 'Names of Bidder'!D24)</f>
        <v/>
      </c>
      <c r="C24" s="195"/>
      <c r="D24" s="86" t="s">
        <v>49</v>
      </c>
      <c r="E24" s="6" t="str">
        <f>IF('Names of Bidder'!D21=0, "", 'Names of Bidder'!D21)</f>
        <v/>
      </c>
      <c r="F24" s="1"/>
      <c r="G24" s="1"/>
      <c r="H24" s="1"/>
      <c r="I24" s="2"/>
      <c r="J24" s="2"/>
    </row>
    <row r="25" spans="1:10" ht="16.5">
      <c r="A25" s="3"/>
      <c r="B25" s="131"/>
      <c r="C25" s="131"/>
      <c r="D25" s="131"/>
      <c r="E25" s="131"/>
      <c r="F25" s="1"/>
      <c r="G25" s="1"/>
      <c r="H25" s="1"/>
      <c r="I25" s="2"/>
      <c r="J25" s="2"/>
    </row>
    <row r="26" spans="1:10" ht="15">
      <c r="A26" s="392"/>
      <c r="B26" s="392"/>
      <c r="C26" s="392"/>
      <c r="D26" s="393"/>
      <c r="E26" s="392"/>
      <c r="F26" s="1"/>
      <c r="G26" s="1"/>
      <c r="H26" s="1"/>
      <c r="I26" s="2"/>
      <c r="J26" s="2"/>
    </row>
    <row r="27" spans="1:10" ht="16.5">
      <c r="A27" s="3"/>
      <c r="B27" s="3"/>
      <c r="C27" s="3"/>
      <c r="D27" s="3"/>
      <c r="E27" s="3"/>
      <c r="F27" s="1"/>
      <c r="G27" s="1"/>
      <c r="H27" s="1"/>
      <c r="I27" s="2"/>
      <c r="J27" s="2"/>
    </row>
    <row r="28" spans="1:10" ht="16.5">
      <c r="A28" s="5"/>
      <c r="B28" s="3"/>
      <c r="C28" s="3"/>
      <c r="D28" s="3"/>
      <c r="E28" s="3"/>
      <c r="F28" s="1"/>
      <c r="G28" s="1"/>
      <c r="H28" s="1"/>
      <c r="I28" s="2"/>
      <c r="J28" s="2"/>
    </row>
    <row r="29" spans="1:10" ht="16.5">
      <c r="A29" s="3"/>
      <c r="B29" s="3"/>
      <c r="C29" s="3"/>
      <c r="D29" s="3"/>
      <c r="E29" s="3"/>
      <c r="F29" s="1"/>
      <c r="G29" s="1"/>
      <c r="H29" s="1"/>
      <c r="I29" s="2"/>
      <c r="J29" s="2"/>
    </row>
    <row r="30" spans="1:10" ht="16.5">
      <c r="A30" s="3"/>
      <c r="B30" s="3"/>
      <c r="C30" s="3"/>
      <c r="D30" s="3"/>
      <c r="E30" s="3"/>
      <c r="F30" s="1"/>
      <c r="G30" s="1"/>
      <c r="H30" s="1"/>
      <c r="I30" s="2"/>
      <c r="J30" s="2"/>
    </row>
    <row r="31" spans="1:10" ht="16.5">
      <c r="A31" s="5"/>
      <c r="B31" s="3"/>
      <c r="C31" s="3"/>
      <c r="D31" s="3"/>
      <c r="E31" s="3"/>
      <c r="F31" s="1"/>
      <c r="G31" s="1"/>
      <c r="H31" s="1"/>
      <c r="I31" s="2"/>
      <c r="J31" s="2"/>
    </row>
    <row r="32" spans="1:10" ht="16.5">
      <c r="A32" s="3"/>
      <c r="B32" s="3"/>
      <c r="C32" s="3"/>
      <c r="D32" s="3"/>
      <c r="E32" s="3"/>
      <c r="F32" s="1"/>
      <c r="G32" s="1"/>
      <c r="H32" s="1"/>
      <c r="I32" s="2"/>
      <c r="J32" s="2"/>
    </row>
    <row r="33" spans="1:10" ht="16.5">
      <c r="A33" s="5"/>
      <c r="B33" s="3"/>
      <c r="C33" s="3"/>
      <c r="D33" s="3"/>
      <c r="E33" s="3"/>
      <c r="F33" s="1"/>
      <c r="G33" s="1"/>
      <c r="H33" s="1"/>
      <c r="I33" s="2"/>
      <c r="J33" s="2"/>
    </row>
    <row r="34" spans="1:10" ht="16.5">
      <c r="A34" s="3"/>
      <c r="B34" s="3"/>
      <c r="C34" s="3"/>
      <c r="D34" s="3"/>
      <c r="E34" s="3"/>
      <c r="F34" s="1"/>
      <c r="G34" s="1"/>
      <c r="H34" s="1"/>
      <c r="I34" s="2"/>
      <c r="J34" s="2"/>
    </row>
    <row r="35" spans="1:10" ht="16.5">
      <c r="A35" s="5"/>
      <c r="B35" s="3"/>
      <c r="C35" s="3"/>
      <c r="D35" s="3"/>
      <c r="E35" s="3"/>
      <c r="F35" s="1"/>
      <c r="G35" s="1"/>
      <c r="H35" s="1"/>
      <c r="I35" s="2"/>
      <c r="J35" s="2"/>
    </row>
    <row r="36" spans="1:10" ht="16.5">
      <c r="A36" s="3"/>
      <c r="B36" s="3"/>
      <c r="C36" s="3"/>
      <c r="D36" s="3"/>
      <c r="E36" s="3"/>
      <c r="F36" s="1"/>
      <c r="G36" s="1"/>
      <c r="H36" s="1"/>
      <c r="I36" s="2"/>
      <c r="J36" s="2"/>
    </row>
    <row r="37" spans="1:10" ht="16.5">
      <c r="A37" s="3"/>
      <c r="B37" s="3"/>
      <c r="C37" s="3"/>
      <c r="D37" s="3"/>
      <c r="E37" s="3"/>
      <c r="F37" s="1"/>
      <c r="G37" s="1"/>
      <c r="H37" s="1"/>
      <c r="I37" s="2"/>
      <c r="J37" s="2"/>
    </row>
    <row r="38" spans="1:10" ht="16.5">
      <c r="A38" s="3"/>
      <c r="B38" s="3"/>
      <c r="C38" s="3"/>
      <c r="D38" s="3"/>
      <c r="E38" s="3"/>
      <c r="F38" s="1"/>
      <c r="G38" s="1"/>
      <c r="H38" s="1"/>
      <c r="I38" s="2"/>
      <c r="J38" s="2"/>
    </row>
    <row r="39" spans="1:10" ht="16.5">
      <c r="A39" s="3"/>
      <c r="B39" s="3"/>
      <c r="C39" s="3"/>
      <c r="D39" s="3"/>
      <c r="E39" s="3"/>
      <c r="F39" s="1"/>
      <c r="G39" s="1"/>
      <c r="H39" s="1"/>
      <c r="I39" s="2"/>
      <c r="J39" s="2"/>
    </row>
    <row r="40" spans="1:10" ht="16.5">
      <c r="A40" s="3"/>
      <c r="B40" s="3"/>
      <c r="C40" s="3"/>
      <c r="D40" s="3"/>
      <c r="E40" s="3"/>
      <c r="F40" s="1"/>
      <c r="G40" s="1"/>
      <c r="H40" s="1"/>
      <c r="I40" s="2"/>
      <c r="J40" s="2"/>
    </row>
  </sheetData>
  <sheetProtection algorithmName="SHA-512" hashValue="LNowzoguKIut3XLj5HvjSt+AqmwMYHWOmPGtYBT4oSmjkHitOlthmrrkS+DCStgRZorJymcrYx0z4/K5GN+/ng==" saltValue="v2WvuB5f2Qn21nN2CWyP2w==" spinCount="100000" sheet="1" objects="1" scenarios="1"/>
  <mergeCells count="16">
    <mergeCell ref="E13:G13"/>
    <mergeCell ref="B18:D18"/>
    <mergeCell ref="B19:D19"/>
    <mergeCell ref="B20:D20"/>
    <mergeCell ref="B13:D13"/>
    <mergeCell ref="A16:E16"/>
    <mergeCell ref="B14:D14"/>
    <mergeCell ref="E14:G14"/>
    <mergeCell ref="A4:E4"/>
    <mergeCell ref="A6:E6"/>
    <mergeCell ref="B11:D11"/>
    <mergeCell ref="B12:D12"/>
    <mergeCell ref="A9:D10"/>
    <mergeCell ref="E10:G10"/>
    <mergeCell ref="E11:G11"/>
    <mergeCell ref="E12:G12"/>
  </mergeCells>
  <conditionalFormatting sqref="A17:F20">
    <cfRule type="expression" dxfId="84" priority="1" stopIfTrue="1">
      <formula>$AA$3=0</formula>
    </cfRule>
  </conditionalFormatting>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2">
    <tabColor indexed="44"/>
  </sheetPr>
  <dimension ref="A1:I42"/>
  <sheetViews>
    <sheetView showGridLines="0" view="pageBreakPreview" zoomScale="90" zoomScaleSheetLayoutView="90" workbookViewId="0">
      <selection activeCell="E20" sqref="E20"/>
    </sheetView>
  </sheetViews>
  <sheetFormatPr defaultColWidth="9.140625" defaultRowHeight="16.5"/>
  <cols>
    <col min="1" max="1" width="8.140625" style="10" customWidth="1"/>
    <col min="2" max="2" width="20.5703125" style="10" customWidth="1"/>
    <col min="3" max="3" width="11.42578125" style="10" customWidth="1"/>
    <col min="4" max="4" width="21.7109375" style="10" customWidth="1"/>
    <col min="5" max="5" width="26.7109375" style="10" customWidth="1"/>
    <col min="6" max="6" width="23.42578125" style="10" customWidth="1"/>
    <col min="7" max="16384" width="9.140625" style="10"/>
  </cols>
  <sheetData>
    <row r="1" spans="1:9">
      <c r="F1" s="439" t="s">
        <v>295</v>
      </c>
    </row>
    <row r="2" spans="1:9">
      <c r="A2" s="276" t="str">
        <f>Cover!B3</f>
        <v xml:space="preserve">  Spec/Tender enquiry ref:  SR2/NT/W-AIS/DOM/C00/25/15158;                         SRTS-II/C&amp;M/WC-4621/2025</v>
      </c>
      <c r="B2" s="445"/>
      <c r="C2" s="445"/>
      <c r="D2" s="445"/>
      <c r="E2" s="445"/>
      <c r="F2" s="160"/>
    </row>
    <row r="3" spans="1:9" ht="15" customHeight="1"/>
    <row r="4" spans="1:9" ht="49.5" customHeight="1">
      <c r="A4" s="623" t="str">
        <f>Cover!B2</f>
        <v>“Construction of Two nos. of 230kV bays for TANTRANSCO at 400kV Pugalur HVAC POWERGRID S/S” under consultancy services to TANTRANSCO”</v>
      </c>
      <c r="B4" s="623"/>
      <c r="C4" s="623"/>
      <c r="D4" s="623"/>
      <c r="E4" s="623"/>
      <c r="F4" s="623"/>
      <c r="G4" s="162"/>
      <c r="H4" s="162"/>
    </row>
    <row r="5" spans="1:9" ht="20.100000000000001" customHeight="1">
      <c r="A5" s="571" t="s">
        <v>296</v>
      </c>
      <c r="B5" s="571"/>
      <c r="C5" s="571"/>
      <c r="D5" s="571"/>
      <c r="E5" s="571"/>
      <c r="F5" s="571"/>
      <c r="H5" s="150"/>
      <c r="I5" s="151"/>
    </row>
    <row r="6" spans="1:9" ht="12" customHeight="1">
      <c r="A6" s="14"/>
      <c r="H6" s="150"/>
      <c r="I6" s="151"/>
    </row>
    <row r="7" spans="1:9" ht="20.100000000000001" customHeight="1">
      <c r="A7" s="86" t="str">
        <f>'Attach 3(JV)'!A8</f>
        <v>Bidder’s Name and Address (Authorised Person) :</v>
      </c>
      <c r="E7" s="96" t="str">
        <f>'Attach 3(JV)'!E8</f>
        <v>To :</v>
      </c>
      <c r="H7" s="150"/>
      <c r="I7" s="151"/>
    </row>
    <row r="8" spans="1:9" ht="2.25" customHeight="1">
      <c r="A8" s="617" t="str">
        <f>'Attach 3(JV)'!A9</f>
        <v/>
      </c>
      <c r="B8" s="617"/>
      <c r="C8" s="617"/>
      <c r="D8" s="617"/>
      <c r="H8" s="150"/>
      <c r="I8" s="151"/>
    </row>
    <row r="9" spans="1:9">
      <c r="A9" s="617"/>
      <c r="B9" s="617"/>
      <c r="C9" s="617"/>
      <c r="D9" s="617"/>
      <c r="E9" s="157" t="str">
        <f>'Attach 3(JV)'!E10</f>
        <v>General Manager(C&amp;M)</v>
      </c>
      <c r="H9" s="150"/>
      <c r="I9" s="151"/>
    </row>
    <row r="10" spans="1:9" ht="20.100000000000001" customHeight="1">
      <c r="A10" s="31" t="s">
        <v>41</v>
      </c>
      <c r="B10" s="618" t="str">
        <f>'Attach 3(JV)'!B11</f>
        <v/>
      </c>
      <c r="C10" s="618"/>
      <c r="D10" s="618"/>
      <c r="E10" s="157" t="str">
        <f>'Attach 3(JV)'!E11</f>
        <v>Power Grid Corporation of India Ltd.,</v>
      </c>
      <c r="H10" s="150"/>
      <c r="I10" s="151"/>
    </row>
    <row r="11" spans="1:9" ht="20.100000000000001" customHeight="1">
      <c r="A11" s="31" t="s">
        <v>43</v>
      </c>
      <c r="B11" s="618" t="str">
        <f>'Attach 3(JV)'!B12</f>
        <v xml:space="preserve"> </v>
      </c>
      <c r="C11" s="618"/>
      <c r="D11" s="618"/>
      <c r="E11" s="157" t="str">
        <f>'Attach 3(JV)'!E12</f>
        <v>SR-II,RHQ</v>
      </c>
      <c r="H11" s="150"/>
      <c r="I11" s="151"/>
    </row>
    <row r="12" spans="1:9" ht="20.100000000000001" customHeight="1">
      <c r="B12" s="618" t="str">
        <f>'Attach 3(JV)'!B13</f>
        <v/>
      </c>
      <c r="C12" s="618"/>
      <c r="D12" s="618"/>
      <c r="E12" s="157" t="str">
        <f>'Attach 3(JV)'!E13</f>
        <v>Singanayakanahalli,Yelahanka</v>
      </c>
    </row>
    <row r="13" spans="1:9" ht="20.100000000000001" customHeight="1">
      <c r="A13" s="14"/>
      <c r="B13" s="618" t="str">
        <f>'Attach 3(JV)'!B14</f>
        <v/>
      </c>
      <c r="C13" s="618"/>
      <c r="D13" s="618"/>
      <c r="E13" s="157" t="str">
        <f>'Attach 3(JV)'!E14</f>
        <v>Bangalore-560064</v>
      </c>
    </row>
    <row r="14" spans="1:9" ht="15" customHeight="1">
      <c r="A14" s="14"/>
      <c r="B14" s="31"/>
      <c r="C14" s="31"/>
      <c r="D14" s="31"/>
    </row>
    <row r="15" spans="1:9" ht="26.25" customHeight="1">
      <c r="A15" s="10" t="s">
        <v>47</v>
      </c>
    </row>
    <row r="16" spans="1:9" ht="63.75" customHeight="1">
      <c r="A16" s="624" t="str">
        <f>"We hereby declare that  Work Completion Schedule shall be followed by us as per the bidding documents in furnishing and installation of the subject Package i.e., "&amp;Cover!B2&amp;" for the period commencing from the effective date of Contract"</f>
        <v>We hereby declare that  Work Completion Schedule shall be followed by us as per the bidding documents in furnishing and installation of the subject Package i.e., “Construction of Two nos. of 230kV bays for TANTRANSCO at 400kV Pugalur HVAC POWERGRID S/S” under consultancy services to TANTRANSCO” for the period commencing from the effective date of Contract</v>
      </c>
      <c r="B16" s="624"/>
      <c r="C16" s="624"/>
      <c r="D16" s="624"/>
      <c r="E16" s="624"/>
      <c r="F16" s="624"/>
    </row>
    <row r="17" spans="1:6">
      <c r="A17" s="14"/>
      <c r="B17" s="14"/>
      <c r="C17" s="14"/>
      <c r="D17" s="14"/>
      <c r="E17" s="14"/>
    </row>
    <row r="18" spans="1:6" ht="32.25" customHeight="1">
      <c r="A18" s="664" t="s">
        <v>137</v>
      </c>
      <c r="B18" s="669" t="s">
        <v>297</v>
      </c>
      <c r="C18" s="670"/>
      <c r="D18" s="671"/>
      <c r="E18" s="675" t="s">
        <v>298</v>
      </c>
      <c r="F18" s="676"/>
    </row>
    <row r="19" spans="1:6" ht="22.5" customHeight="1">
      <c r="A19" s="665"/>
      <c r="B19" s="672"/>
      <c r="C19" s="673"/>
      <c r="D19" s="674"/>
      <c r="E19" s="161" t="s">
        <v>299</v>
      </c>
      <c r="F19" s="161" t="s">
        <v>300</v>
      </c>
    </row>
    <row r="20" spans="1:6" ht="21.75" customHeight="1">
      <c r="A20" s="163">
        <v>1</v>
      </c>
      <c r="B20" s="666" t="s">
        <v>301</v>
      </c>
      <c r="C20" s="667"/>
      <c r="D20" s="668"/>
      <c r="E20" s="147"/>
      <c r="F20" s="147"/>
    </row>
    <row r="21" spans="1:6" ht="21.75" customHeight="1">
      <c r="A21" s="163">
        <v>2</v>
      </c>
      <c r="B21" s="666" t="s">
        <v>302</v>
      </c>
      <c r="C21" s="667"/>
      <c r="D21" s="668"/>
      <c r="E21" s="147"/>
      <c r="F21" s="147"/>
    </row>
    <row r="22" spans="1:6" ht="21.75" customHeight="1">
      <c r="A22" s="163">
        <v>3</v>
      </c>
      <c r="B22" s="666" t="s">
        <v>303</v>
      </c>
      <c r="C22" s="667"/>
      <c r="D22" s="668"/>
      <c r="E22" s="147"/>
      <c r="F22" s="147"/>
    </row>
    <row r="23" spans="1:6" ht="21.75" customHeight="1">
      <c r="A23" s="163">
        <v>4</v>
      </c>
      <c r="B23" s="666" t="s">
        <v>304</v>
      </c>
      <c r="C23" s="667"/>
      <c r="D23" s="668"/>
      <c r="E23" s="163"/>
      <c r="F23" s="163"/>
    </row>
    <row r="24" spans="1:6" ht="21.75" customHeight="1">
      <c r="A24" s="163">
        <v>5</v>
      </c>
      <c r="B24" s="666" t="s">
        <v>305</v>
      </c>
      <c r="C24" s="667"/>
      <c r="D24" s="668"/>
      <c r="E24" s="163"/>
      <c r="F24" s="163"/>
    </row>
    <row r="25" spans="1:6" ht="21.75" customHeight="1">
      <c r="A25" s="163">
        <v>6</v>
      </c>
      <c r="B25" s="666" t="s">
        <v>306</v>
      </c>
      <c r="C25" s="667"/>
      <c r="D25" s="668"/>
      <c r="E25" s="163"/>
      <c r="F25" s="163"/>
    </row>
    <row r="26" spans="1:6" ht="21.75" customHeight="1">
      <c r="A26" s="163">
        <v>7</v>
      </c>
      <c r="B26" s="666" t="s">
        <v>307</v>
      </c>
      <c r="C26" s="667"/>
      <c r="D26" s="668"/>
      <c r="E26" s="163"/>
      <c r="F26" s="163"/>
    </row>
    <row r="27" spans="1:6" ht="21.75" customHeight="1">
      <c r="A27" s="163">
        <v>8</v>
      </c>
      <c r="B27" s="666" t="s">
        <v>308</v>
      </c>
      <c r="C27" s="667"/>
      <c r="D27" s="668"/>
      <c r="E27" s="163"/>
      <c r="F27" s="163"/>
    </row>
    <row r="28" spans="1:6" ht="21.75" customHeight="1">
      <c r="A28" s="163">
        <v>9</v>
      </c>
      <c r="B28" s="666" t="s">
        <v>309</v>
      </c>
      <c r="C28" s="667"/>
      <c r="D28" s="668"/>
      <c r="E28" s="147"/>
      <c r="F28" s="147"/>
    </row>
    <row r="29" spans="1:6" ht="15.75" customHeight="1">
      <c r="D29" s="105"/>
    </row>
    <row r="30" spans="1:6" ht="33" customHeight="1">
      <c r="A30" s="6" t="s">
        <v>35</v>
      </c>
      <c r="B30" s="158"/>
      <c r="D30" s="86" t="s">
        <v>227</v>
      </c>
      <c r="E30" s="159" t="str">
        <f>'Attachment-16'!H27</f>
        <v/>
      </c>
    </row>
    <row r="31" spans="1:6" ht="22.5" customHeight="1">
      <c r="A31" s="6" t="s">
        <v>36</v>
      </c>
      <c r="B31" s="159" t="str">
        <f>'Attach 3(JV)'!B27</f>
        <v/>
      </c>
      <c r="D31" s="6" t="str">
        <f>'Attach 3(JV)'!D27</f>
        <v>Designation :</v>
      </c>
      <c r="E31" s="159" t="str">
        <f>'Attach 3(JV)'!E27</f>
        <v/>
      </c>
    </row>
    <row r="32" spans="1:6" ht="12" customHeight="1">
      <c r="A32" s="97"/>
    </row>
    <row r="33" spans="1:6" ht="41.25" customHeight="1">
      <c r="A33" s="6" t="s">
        <v>19</v>
      </c>
      <c r="B33" s="624" t="s">
        <v>310</v>
      </c>
      <c r="C33" s="624"/>
      <c r="D33" s="624"/>
      <c r="E33" s="624"/>
      <c r="F33" s="624"/>
    </row>
    <row r="34" spans="1:6" ht="20.100000000000001" customHeight="1">
      <c r="A34" s="97"/>
    </row>
    <row r="35" spans="1:6" ht="20.100000000000001" customHeight="1"/>
    <row r="36" spans="1:6" ht="20.100000000000001" customHeight="1">
      <c r="A36" s="97"/>
    </row>
    <row r="37" spans="1:6" ht="20.100000000000001" customHeight="1"/>
    <row r="38" spans="1:6" ht="20.100000000000001" customHeight="1">
      <c r="A38" s="97"/>
    </row>
    <row r="39" spans="1:6" ht="20.100000000000001" customHeight="1"/>
    <row r="40" spans="1:6" ht="20.100000000000001" customHeight="1"/>
    <row r="41" spans="1:6" ht="20.100000000000001" customHeight="1"/>
    <row r="42" spans="1:6" ht="20.100000000000001" customHeight="1"/>
  </sheetData>
  <sheetProtection algorithmName="SHA-512" hashValue="szAuHdgQGbv9mBXfJKkq0htZXkb9W/09lGqg8AgBNDSAbqdeHTdIlmvyWITx4053+Prs341pGnmcqzxFCWxO1w==" saltValue="Bm/dECkzTsUciHpjxMyXzA==" spinCount="100000" sheet="1" formatColumns="0" formatRows="0" selectLockedCells="1"/>
  <customSheetViews>
    <customSheetView guid="{3CFA56B3-FDD6-4AA5-B661-7B6828E7ED33}" scale="90" showPageBreaks="1" showGridLines="0" printArea="1" hiddenRows="1" view="pageBreakPreview">
      <selection activeCell="K31" sqref="K31"/>
      <pageMargins left="0" right="0" top="0" bottom="0" header="0" footer="0"/>
      <pageSetup scale="78" orientation="landscape" r:id="rId1"/>
      <headerFooter alignWithMargins="0">
        <oddFooter>&amp;R&amp;"Book Antiqua,Bold"&amp;8 Page &amp;P of &amp;N</oddFooter>
      </headerFooter>
    </customSheetView>
    <customSheetView guid="{78C5BC6F-E5E9-45EA-974B-E405B4BC8B66}" scale="90" showPageBreaks="1" showGridLines="0" printArea="1" hiddenRows="1" view="pageBreakPreview">
      <selection activeCell="A19" sqref="A19"/>
      <pageMargins left="0" right="0" top="0" bottom="0" header="0" footer="0"/>
      <pageSetup scale="78" orientation="landscape" r:id="rId2"/>
      <headerFooter alignWithMargins="0">
        <oddFooter>&amp;R&amp;"Book Antiqua,Bold"&amp;8 Page &amp;P of &amp;N</oddFooter>
      </headerFooter>
    </customSheetView>
    <customSheetView guid="{C5C5B51F-7F67-4B6D-B82A-82ECBBC70A19}" scale="90" showPageBreaks="1" showGridLines="0" printArea="1" hiddenRows="1" view="pageBreakPreview">
      <selection activeCell="A19" sqref="A19"/>
      <pageMargins left="0" right="0" top="0" bottom="0" header="0" footer="0"/>
      <pageSetup scale="78" orientation="landscape" r:id="rId3"/>
      <headerFooter alignWithMargins="0">
        <oddFooter>&amp;R&amp;"Book Antiqua,Bold"&amp;8 Page &amp;P of &amp;N</oddFooter>
      </headerFooter>
    </customSheetView>
    <customSheetView guid="{56C25AA8-E4D7-4ED3-A5AE-C1E7F5525781}" scale="90" showPageBreaks="1" showGridLines="0" printArea="1" hiddenRows="1" view="pageBreakPreview" topLeftCell="A7">
      <selection activeCell="A19" sqref="A19"/>
      <pageMargins left="0" right="0" top="0" bottom="0" header="0" footer="0"/>
      <pageSetup scale="78" orientation="landscape" r:id="rId4"/>
      <headerFooter alignWithMargins="0">
        <oddFooter>&amp;R&amp;"Book Antiqua,Bold"&amp;8 Page &amp;P of &amp;N</oddFooter>
      </headerFooter>
    </customSheetView>
    <customSheetView guid="{A08E51DD-4658-4F7E-89F2-BBC53006A525}" scale="90" showPageBreaks="1" showGridLines="0" printArea="1" view="pageBreakPreview">
      <selection activeCell="A19" sqref="A19"/>
      <pageMargins left="0" right="0" top="0" bottom="0" header="0" footer="0"/>
      <pageSetup scale="78" orientation="landscape" r:id="rId5"/>
      <headerFooter alignWithMargins="0">
        <oddFooter>&amp;R&amp;"Book Antiqua,Bold"&amp;8 Page &amp;P of &amp;N</oddFooter>
      </headerFooter>
    </customSheetView>
    <customSheetView guid="{D6DA0015-FDC9-498A-B262-2924DF0E5242}"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6"/>
      <headerFooter alignWithMargins="0">
        <oddFooter>&amp;R&amp;"Book Antiqua,Bold"&amp;8 Page &amp;P of &amp;N</oddFooter>
      </headerFooter>
    </customSheetView>
    <customSheetView guid="{EA4BF86A-17C3-4673-8F06-157DC672276C}" scale="90" showPageBreaks="1" showGridLines="0" printArea="1" view="pageBreakPreview" showRuler="0" topLeftCell="A10">
      <selection activeCell="E21" sqref="E21"/>
      <rowBreaks count="1" manualBreakCount="1">
        <brk id="22" max="5" man="1"/>
      </rowBreaks>
      <pageMargins left="0" right="0" top="0" bottom="0" header="0" footer="0"/>
      <pageSetup scale="78" orientation="landscape" r:id="rId7"/>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9"/>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cale="90" showPageBreaks="1" showGridLines="0" printArea="1" view="pageBreakPreview" topLeftCell="A10">
      <selection activeCell="E21" sqref="E21"/>
      <rowBreaks count="1" manualBreakCount="1">
        <brk id="22" max="5" man="1"/>
      </rowBreaks>
      <pageMargins left="0" right="0" top="0" bottom="0" header="0" footer="0"/>
      <pageSetup scale="78" orientation="landscape" r:id="rId18"/>
      <headerFooter alignWithMargins="0">
        <oddFooter>&amp;R&amp;"Book Antiqua,Bold"&amp;8 Page &amp;P of &amp;N</oddFooter>
      </headerFooter>
    </customSheetView>
    <customSheetView guid="{5F45806E-9D02-46BB-BA83-BA76B3D3C80B}" scale="90" showPageBreaks="1" showGridLines="0" printArea="1" view="pageBreakPreview" topLeftCell="A13">
      <selection activeCell="E24" sqref="E24"/>
      <rowBreaks count="1" manualBreakCount="1">
        <brk id="22" max="5" man="1"/>
      </rowBreaks>
      <pageMargins left="0" right="0" top="0" bottom="0" header="0" footer="0"/>
      <pageSetup scale="78" orientation="landscape" r:id="rId19"/>
      <headerFooter alignWithMargins="0">
        <oddFooter>&amp;R&amp;"Book Antiqua,Bold"&amp;8 Page &amp;P of &amp;N</oddFooter>
      </headerFooter>
    </customSheetView>
    <customSheetView guid="{12029364-1C66-4A6C-902B-AEC081D9AD88}" scale="90" showPageBreaks="1" showGridLines="0" printArea="1" view="pageBreakPreview">
      <selection activeCell="A19" sqref="A19"/>
      <pageMargins left="0" right="0" top="0" bottom="0" header="0" footer="0"/>
      <pageSetup scale="78" orientation="landscape" r:id="rId20"/>
      <headerFooter alignWithMargins="0">
        <oddFooter>&amp;R&amp;"Book Antiqua,Bold"&amp;8 Page &amp;P of &amp;N</oddFooter>
      </headerFooter>
    </customSheetView>
    <customSheetView guid="{9461919E-E951-492E-A2DB-B20E159731B2}" scale="90" showPageBreaks="1" showGridLines="0" printArea="1" hiddenRows="1" view="pageBreakPreview" topLeftCell="A7">
      <selection activeCell="B28" sqref="B28"/>
      <pageMargins left="0" right="0" top="0" bottom="0" header="0" footer="0"/>
      <pageSetup scale="78" orientation="landscape" r:id="rId21"/>
      <headerFooter alignWithMargins="0">
        <oddFooter>&amp;R&amp;"Book Antiqua,Bold"&amp;8 Page &amp;P of &amp;N</oddFooter>
      </headerFooter>
    </customSheetView>
    <customSheetView guid="{2C34C6E4-9855-4E53-992D-E5F4DB6E57FB}" scale="90" showPageBreaks="1" showGridLines="0" printArea="1" hiddenRows="1" view="pageBreakPreview">
      <selection activeCell="K31" sqref="K31"/>
      <pageMargins left="0" right="0" top="0" bottom="0" header="0" footer="0"/>
      <pageSetup scale="78" orientation="landscape" r:id="rId22"/>
      <headerFooter alignWithMargins="0">
        <oddFooter>&amp;R&amp;"Book Antiqua,Bold"&amp;8 Page &amp;P of &amp;N</oddFooter>
      </headerFooter>
    </customSheetView>
  </customSheetViews>
  <mergeCells count="21">
    <mergeCell ref="B33:F33"/>
    <mergeCell ref="B18:D19"/>
    <mergeCell ref="E18:F18"/>
    <mergeCell ref="A16:F16"/>
    <mergeCell ref="B10:D10"/>
    <mergeCell ref="B11:D11"/>
    <mergeCell ref="B12:D12"/>
    <mergeCell ref="B13:D13"/>
    <mergeCell ref="B28:D28"/>
    <mergeCell ref="B20:D20"/>
    <mergeCell ref="B22:D22"/>
    <mergeCell ref="B23:D23"/>
    <mergeCell ref="B24:D24"/>
    <mergeCell ref="B25:D25"/>
    <mergeCell ref="B26:D26"/>
    <mergeCell ref="B27:D27"/>
    <mergeCell ref="A4:F4"/>
    <mergeCell ref="A5:F5"/>
    <mergeCell ref="A18:A19"/>
    <mergeCell ref="A8:D9"/>
    <mergeCell ref="B21:D21"/>
  </mergeCells>
  <phoneticPr fontId="6" type="noConversion"/>
  <dataValidations count="1">
    <dataValidation type="decimal" allowBlank="1" showInputMessage="1" showErrorMessage="1" error="Enter period in numeric figure only !" sqref="E20:E28" xr:uid="{00000000-0002-0000-0900-000000000000}">
      <formula1>0</formula1>
      <formula2>100</formula2>
    </dataValidation>
  </dataValidations>
  <pageMargins left="0.75" right="0.63" top="0.57999999999999996" bottom="0.6" header="0.34" footer="0.35"/>
  <pageSetup scale="70" orientation="landscape"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4F7ED1-B132-4033-92BB-770A1C15EF4A}">
  <sheetPr>
    <tabColor indexed="14"/>
  </sheetPr>
  <dimension ref="A1:Z81"/>
  <sheetViews>
    <sheetView showGridLines="0" view="pageBreakPreview" zoomScaleSheetLayoutView="100" workbookViewId="0">
      <selection activeCell="K7" sqref="K7"/>
    </sheetView>
  </sheetViews>
  <sheetFormatPr defaultColWidth="9.140625" defaultRowHeight="16.5"/>
  <cols>
    <col min="1" max="1" width="12.140625" style="10" customWidth="1"/>
    <col min="2" max="2" width="30.7109375" style="10" customWidth="1"/>
    <col min="3" max="3" width="17.85546875" style="10" customWidth="1"/>
    <col min="4" max="4" width="27" style="10" customWidth="1"/>
    <col min="5" max="5" width="18.85546875" style="10" customWidth="1"/>
    <col min="6" max="16384" width="9.140625" style="11"/>
  </cols>
  <sheetData>
    <row r="1" spans="1:26">
      <c r="E1" s="439" t="str">
        <f>"Attachment - 10 "</f>
        <v xml:space="preserve">Attachment - 10 </v>
      </c>
    </row>
    <row r="2" spans="1:26" ht="15">
      <c r="A2" s="276" t="str">
        <f>Cover!B3</f>
        <v xml:space="preserve">  Spec/Tender enquiry ref:  SR2/NT/W-AIS/DOM/C00/25/15158;                         SRTS-II/C&amp;M/WC-4621/2025</v>
      </c>
      <c r="B2" s="445"/>
      <c r="C2" s="445"/>
      <c r="D2" s="445"/>
      <c r="E2" s="11"/>
    </row>
    <row r="3" spans="1:26" ht="19.5" customHeight="1">
      <c r="Z3" s="176" t="str">
        <f>'Attach 3(JV)'!AA3</f>
        <v>2 or More</v>
      </c>
    </row>
    <row r="4" spans="1:26" ht="39.75" customHeight="1">
      <c r="A4" s="623" t="str">
        <f>Cover!B2</f>
        <v>“Construction of Two nos. of 230kV bays for TANTRANSCO at 400kV Pugalur HVAC POWERGRID S/S” under consultancy services to TANTRANSCO”</v>
      </c>
      <c r="B4" s="623"/>
      <c r="C4" s="623"/>
      <c r="D4" s="623"/>
      <c r="E4" s="623"/>
      <c r="F4" s="156"/>
      <c r="G4" s="155"/>
      <c r="H4" s="156"/>
    </row>
    <row r="5" spans="1:26" ht="12.75" customHeight="1">
      <c r="A5" s="123"/>
      <c r="H5" s="150"/>
      <c r="I5" s="151"/>
    </row>
    <row r="6" spans="1:26" ht="19.5" customHeight="1">
      <c r="A6" s="680" t="s">
        <v>311</v>
      </c>
      <c r="B6" s="680"/>
      <c r="C6" s="680"/>
      <c r="D6" s="680"/>
      <c r="E6" s="680"/>
      <c r="F6" s="174"/>
      <c r="H6" s="150"/>
      <c r="I6" s="151"/>
    </row>
    <row r="7" spans="1:26" ht="19.5" customHeight="1">
      <c r="A7" s="14"/>
      <c r="H7" s="150"/>
      <c r="I7" s="151"/>
    </row>
    <row r="8" spans="1:26" ht="19.5" customHeight="1">
      <c r="A8" s="86" t="str">
        <f>'Attach 3(JV)'!A8</f>
        <v>Bidder’s Name and Address (Authorised Person) :</v>
      </c>
      <c r="B8" s="14"/>
      <c r="C8" s="14"/>
      <c r="D8" s="96" t="str">
        <f>'Attach 3(JV)'!E8</f>
        <v>To :</v>
      </c>
      <c r="H8" s="150"/>
      <c r="I8" s="151"/>
    </row>
    <row r="9" spans="1:26" ht="3.75" customHeight="1">
      <c r="A9" s="617" t="str">
        <f>'Attach 3(JV)'!A9</f>
        <v/>
      </c>
      <c r="B9" s="617"/>
      <c r="C9" s="617"/>
      <c r="D9" s="11"/>
      <c r="H9" s="150"/>
      <c r="I9" s="151"/>
    </row>
    <row r="10" spans="1:26">
      <c r="A10" s="617"/>
      <c r="B10" s="617"/>
      <c r="C10" s="617"/>
      <c r="D10" s="157" t="str">
        <f>'Attach 3(JV)'!E10</f>
        <v>General Manager(C&amp;M)</v>
      </c>
      <c r="H10" s="150"/>
      <c r="I10" s="151"/>
    </row>
    <row r="11" spans="1:26" ht="19.5" customHeight="1">
      <c r="A11" s="31" t="s">
        <v>41</v>
      </c>
      <c r="B11" s="618" t="str">
        <f>'Attach 3(JV)'!B11</f>
        <v/>
      </c>
      <c r="C11" s="618"/>
      <c r="D11" s="157" t="str">
        <f>'Attach 3(JV)'!E11</f>
        <v>Power Grid Corporation of India Ltd.,</v>
      </c>
      <c r="H11" s="150"/>
      <c r="I11" s="151"/>
    </row>
    <row r="12" spans="1:26" ht="19.5" customHeight="1">
      <c r="A12" s="31" t="s">
        <v>43</v>
      </c>
      <c r="B12" s="618" t="str">
        <f>'Attach 3(JV)'!B12</f>
        <v xml:space="preserve"> </v>
      </c>
      <c r="C12" s="618"/>
      <c r="D12" s="157" t="str">
        <f>'Attach 3(JV)'!E12</f>
        <v>SR-II,RHQ</v>
      </c>
      <c r="H12" s="150"/>
      <c r="I12" s="151"/>
    </row>
    <row r="13" spans="1:26" ht="19.5" customHeight="1">
      <c r="B13" s="618" t="str">
        <f>'Attach 3(JV)'!B13</f>
        <v/>
      </c>
      <c r="C13" s="618"/>
      <c r="D13" s="157" t="str">
        <f>'Attach 3(JV)'!E13</f>
        <v>Singanayakanahalli,Yelahanka</v>
      </c>
    </row>
    <row r="14" spans="1:26" ht="19.5" customHeight="1">
      <c r="A14" s="14"/>
      <c r="B14" s="618" t="str">
        <f>'Attach 3(JV)'!B14</f>
        <v/>
      </c>
      <c r="C14" s="618"/>
      <c r="D14" s="157"/>
    </row>
    <row r="15" spans="1:26" ht="19.5" customHeight="1">
      <c r="A15" s="10" t="s">
        <v>47</v>
      </c>
    </row>
    <row r="16" spans="1:26" ht="9.9499999999999993" customHeight="1">
      <c r="A16" s="14"/>
    </row>
    <row r="17" spans="1:8" ht="33.75" customHeight="1">
      <c r="A17" s="679" t="s">
        <v>312</v>
      </c>
      <c r="B17" s="679"/>
      <c r="C17" s="679"/>
      <c r="D17" s="679"/>
      <c r="E17" s="679"/>
      <c r="F17" s="60"/>
      <c r="G17" s="60"/>
      <c r="H17" s="60"/>
    </row>
    <row r="18" spans="1:8" ht="19.5" customHeight="1">
      <c r="A18" s="14"/>
      <c r="B18" s="14"/>
      <c r="C18" s="14"/>
      <c r="D18" s="14"/>
      <c r="E18" s="14"/>
      <c r="F18" s="60"/>
      <c r="G18" s="60"/>
      <c r="H18" s="60"/>
    </row>
    <row r="19" spans="1:8" ht="26.1" customHeight="1">
      <c r="A19" s="14"/>
      <c r="B19" s="14"/>
      <c r="C19" s="14"/>
      <c r="D19" s="14"/>
      <c r="E19" s="14"/>
      <c r="F19" s="60"/>
      <c r="G19" s="60"/>
      <c r="H19" s="60"/>
    </row>
    <row r="20" spans="1:8" ht="26.1" customHeight="1">
      <c r="A20" s="14"/>
      <c r="B20" s="14"/>
      <c r="C20" s="14"/>
      <c r="D20" s="14"/>
      <c r="E20" s="14"/>
      <c r="F20" s="60"/>
      <c r="G20" s="60"/>
      <c r="H20" s="60"/>
    </row>
    <row r="21" spans="1:8" ht="26.1" customHeight="1">
      <c r="C21" s="105"/>
    </row>
    <row r="22" spans="1:8" ht="26.1" customHeight="1">
      <c r="A22" s="6" t="s">
        <v>35</v>
      </c>
      <c r="B22" s="158">
        <f>'Attachment 9 '!B30</f>
        <v>0</v>
      </c>
      <c r="C22" s="6" t="s">
        <v>227</v>
      </c>
      <c r="D22" s="159" t="str">
        <f>'Attach 3(JV)'!E26</f>
        <v/>
      </c>
    </row>
    <row r="23" spans="1:8" ht="26.1" customHeight="1">
      <c r="A23" s="6" t="s">
        <v>36</v>
      </c>
      <c r="B23" s="159" t="str">
        <f>'Attach 3(JV)'!B27</f>
        <v/>
      </c>
      <c r="C23" s="6" t="s">
        <v>49</v>
      </c>
      <c r="D23" s="159" t="str">
        <f>'Attach 3(JV)'!E27</f>
        <v/>
      </c>
    </row>
    <row r="24" spans="1:8" ht="26.1" customHeight="1">
      <c r="B24" s="97"/>
      <c r="C24" s="105"/>
      <c r="D24" s="105"/>
      <c r="E24" s="97"/>
    </row>
    <row r="25" spans="1:8" ht="20.100000000000001" hidden="1" customHeight="1">
      <c r="A25" s="94" t="str">
        <f>A2</f>
        <v xml:space="preserve">  Spec/Tender enquiry ref:  SR2/NT/W-AIS/DOM/C00/25/15158;                         SRTS-II/C&amp;M/WC-4621/2025</v>
      </c>
      <c r="B25" s="122"/>
      <c r="C25" s="122"/>
      <c r="D25" s="122"/>
      <c r="E25" s="95" t="str">
        <f>E1</f>
        <v xml:space="preserve">Attachment - 10 </v>
      </c>
    </row>
    <row r="26" spans="1:8" ht="19.5" hidden="1" customHeight="1"/>
    <row r="27" spans="1:8" ht="48" hidden="1" customHeight="1">
      <c r="A27" s="623" t="str">
        <f>A4</f>
        <v>“Construction of Two nos. of 230kV bays for TANTRANSCO at 400kV Pugalur HVAC POWERGRID S/S” under consultancy services to TANTRANSCO”</v>
      </c>
      <c r="B27" s="623"/>
      <c r="C27" s="623"/>
      <c r="D27" s="623"/>
      <c r="E27" s="623"/>
    </row>
    <row r="28" spans="1:8" ht="19.5" hidden="1" customHeight="1">
      <c r="A28" s="123"/>
    </row>
    <row r="29" spans="1:8" ht="19.5" hidden="1" customHeight="1">
      <c r="A29" s="571" t="s">
        <v>313</v>
      </c>
      <c r="B29" s="571"/>
      <c r="C29" s="571"/>
      <c r="D29" s="571"/>
      <c r="E29" s="571"/>
    </row>
    <row r="30" spans="1:8" ht="19.5" hidden="1" customHeight="1">
      <c r="A30" s="14"/>
    </row>
    <row r="31" spans="1:8" ht="19.5" hidden="1" customHeight="1">
      <c r="A31" s="86">
        <f>'Attach 3(JV)'!A17</f>
        <v>0</v>
      </c>
      <c r="B31" s="14"/>
      <c r="C31" s="14"/>
      <c r="D31" s="96" t="str">
        <f>D8</f>
        <v>To :</v>
      </c>
    </row>
    <row r="32" spans="1:8" ht="19.5" hidden="1" customHeight="1">
      <c r="A32" s="86">
        <f>'Attach 3(JV)'!B18</f>
        <v>0</v>
      </c>
      <c r="B32" s="14"/>
      <c r="C32" s="14"/>
      <c r="D32" s="157" t="str">
        <f>D10</f>
        <v>General Manager(C&amp;M)</v>
      </c>
    </row>
    <row r="33" spans="1:5" ht="19.5" hidden="1" customHeight="1">
      <c r="A33" s="31" t="s">
        <v>41</v>
      </c>
      <c r="B33" s="618" t="str">
        <f>'Attach 3(JV)'!B19:D19</f>
        <v/>
      </c>
      <c r="C33" s="618"/>
      <c r="D33" s="157" t="str">
        <f>D11</f>
        <v>Power Grid Corporation of India Ltd.,</v>
      </c>
    </row>
    <row r="34" spans="1:5" ht="19.5" hidden="1" customHeight="1">
      <c r="A34" s="31" t="s">
        <v>43</v>
      </c>
      <c r="B34" s="618" t="str">
        <f>'Attach 3(JV)'!B20:D20</f>
        <v/>
      </c>
      <c r="C34" s="618"/>
      <c r="D34" s="157" t="str">
        <f>D12</f>
        <v>SR-II,RHQ</v>
      </c>
    </row>
    <row r="35" spans="1:5" ht="19.5" hidden="1" customHeight="1">
      <c r="B35" s="618" t="str">
        <f>'Attach 3(JV)'!B21:D21</f>
        <v/>
      </c>
      <c r="C35" s="618"/>
      <c r="D35" s="157" t="str">
        <f>D13</f>
        <v>Singanayakanahalli,Yelahanka</v>
      </c>
    </row>
    <row r="36" spans="1:5" ht="19.5" hidden="1" customHeight="1">
      <c r="A36" s="14"/>
      <c r="B36" s="618" t="str">
        <f>'Attach 3(JV)'!B22:D22</f>
        <v/>
      </c>
      <c r="C36" s="618"/>
      <c r="D36" s="157"/>
    </row>
    <row r="37" spans="1:5" ht="19.5" hidden="1" customHeight="1">
      <c r="A37" s="10" t="s">
        <v>47</v>
      </c>
    </row>
    <row r="38" spans="1:5" ht="19.5" hidden="1" customHeight="1">
      <c r="A38" s="14"/>
    </row>
    <row r="39" spans="1:5" ht="33.75" hidden="1" customHeight="1">
      <c r="A39" s="679" t="s">
        <v>314</v>
      </c>
      <c r="B39" s="679"/>
      <c r="C39" s="679"/>
      <c r="D39" s="679"/>
      <c r="E39" s="679"/>
    </row>
    <row r="40" spans="1:5" ht="19.5" hidden="1" customHeight="1">
      <c r="A40" s="14"/>
      <c r="B40" s="14"/>
      <c r="C40" s="14"/>
      <c r="D40" s="14"/>
      <c r="E40" s="14"/>
    </row>
    <row r="41" spans="1:5" ht="72" hidden="1" customHeight="1">
      <c r="A41" s="92" t="s">
        <v>137</v>
      </c>
      <c r="B41" s="678" t="s">
        <v>315</v>
      </c>
      <c r="C41" s="678"/>
      <c r="D41" s="92" t="s">
        <v>316</v>
      </c>
      <c r="E41" s="92" t="s">
        <v>317</v>
      </c>
    </row>
    <row r="42" spans="1:5" ht="25.5" hidden="1" customHeight="1">
      <c r="A42" s="92">
        <v>1</v>
      </c>
      <c r="B42" s="677"/>
      <c r="C42" s="677"/>
      <c r="D42" s="89"/>
      <c r="E42" s="89"/>
    </row>
    <row r="43" spans="1:5" ht="25.5" hidden="1" customHeight="1">
      <c r="A43" s="92">
        <v>2</v>
      </c>
      <c r="B43" s="677"/>
      <c r="C43" s="677"/>
      <c r="D43" s="89"/>
      <c r="E43" s="89"/>
    </row>
    <row r="44" spans="1:5" ht="25.5" hidden="1" customHeight="1">
      <c r="A44" s="92">
        <v>3</v>
      </c>
      <c r="B44" s="677"/>
      <c r="C44" s="677"/>
      <c r="D44" s="89"/>
      <c r="E44" s="89"/>
    </row>
    <row r="45" spans="1:5" ht="25.5" hidden="1" customHeight="1">
      <c r="A45" s="92">
        <v>4</v>
      </c>
      <c r="B45" s="677"/>
      <c r="C45" s="677"/>
      <c r="D45" s="89"/>
      <c r="E45" s="89"/>
    </row>
    <row r="46" spans="1:5" ht="25.5" hidden="1" customHeight="1">
      <c r="A46" s="92">
        <v>5</v>
      </c>
      <c r="B46" s="677"/>
      <c r="C46" s="677"/>
      <c r="D46" s="89"/>
      <c r="E46" s="89"/>
    </row>
    <row r="47" spans="1:5" ht="25.5" hidden="1" customHeight="1">
      <c r="A47" s="92">
        <v>6</v>
      </c>
      <c r="B47" s="677"/>
      <c r="C47" s="677"/>
      <c r="D47" s="89"/>
      <c r="E47" s="89"/>
    </row>
    <row r="48" spans="1:5" ht="27.95" hidden="1" customHeight="1">
      <c r="A48" s="14"/>
      <c r="B48" s="14"/>
      <c r="C48" s="14"/>
      <c r="D48" s="14"/>
      <c r="E48" s="14"/>
    </row>
    <row r="49" spans="1:5" ht="27.95" hidden="1" customHeight="1">
      <c r="A49" s="218"/>
      <c r="B49" s="218"/>
      <c r="C49" s="218"/>
      <c r="D49" s="218"/>
      <c r="E49" s="218"/>
    </row>
    <row r="50" spans="1:5" ht="27.95" hidden="1" customHeight="1">
      <c r="A50" s="218" t="s">
        <v>35</v>
      </c>
      <c r="B50" s="158">
        <f>B22</f>
        <v>0</v>
      </c>
      <c r="C50" s="218" t="s">
        <v>227</v>
      </c>
      <c r="D50" s="218" t="str">
        <f>D22</f>
        <v/>
      </c>
      <c r="E50" s="218"/>
    </row>
    <row r="51" spans="1:5" ht="27.95" hidden="1" customHeight="1">
      <c r="A51" s="218" t="s">
        <v>36</v>
      </c>
      <c r="B51" s="218" t="str">
        <f>B23</f>
        <v/>
      </c>
      <c r="C51" s="218" t="s">
        <v>49</v>
      </c>
      <c r="D51" s="218" t="str">
        <f>D23</f>
        <v/>
      </c>
      <c r="E51" s="218"/>
    </row>
    <row r="52" spans="1:5" ht="27.95" hidden="1" customHeight="1">
      <c r="A52" s="218"/>
      <c r="B52" s="218"/>
      <c r="C52" s="218"/>
      <c r="D52" s="218"/>
      <c r="E52" s="218"/>
    </row>
    <row r="53" spans="1:5" ht="19.5" hidden="1" customHeight="1">
      <c r="A53" s="94" t="str">
        <f>A25</f>
        <v xml:space="preserve">  Spec/Tender enquiry ref:  SR2/NT/W-AIS/DOM/C00/25/15158;                         SRTS-II/C&amp;M/WC-4621/2025</v>
      </c>
      <c r="B53" s="122"/>
      <c r="C53" s="122"/>
      <c r="D53" s="122"/>
      <c r="E53" s="95" t="str">
        <f>E25</f>
        <v xml:space="preserve">Attachment - 10 </v>
      </c>
    </row>
    <row r="54" spans="1:5" ht="19.5" hidden="1" customHeight="1"/>
    <row r="55" spans="1:5" ht="48" hidden="1" customHeight="1">
      <c r="A55" s="623" t="str">
        <f>A27</f>
        <v>“Construction of Two nos. of 230kV bays for TANTRANSCO at 400kV Pugalur HVAC POWERGRID S/S” under consultancy services to TANTRANSCO”</v>
      </c>
      <c r="B55" s="623"/>
      <c r="C55" s="623"/>
      <c r="D55" s="623"/>
      <c r="E55" s="623"/>
    </row>
    <row r="56" spans="1:5" ht="19.5" hidden="1" customHeight="1">
      <c r="A56" s="123"/>
    </row>
    <row r="57" spans="1:5" ht="19.5" hidden="1" customHeight="1">
      <c r="A57" s="571" t="s">
        <v>313</v>
      </c>
      <c r="B57" s="571"/>
      <c r="C57" s="571"/>
      <c r="D57" s="571"/>
      <c r="E57" s="571"/>
    </row>
    <row r="58" spans="1:5" ht="19.5" hidden="1" customHeight="1">
      <c r="A58" s="14"/>
    </row>
    <row r="59" spans="1:5" ht="19.5" hidden="1" customHeight="1">
      <c r="A59" s="86">
        <f>'Attach 3(JV)'!A17</f>
        <v>0</v>
      </c>
      <c r="B59" s="14"/>
      <c r="C59" s="14"/>
      <c r="D59" s="96" t="str">
        <f>D8</f>
        <v>To :</v>
      </c>
    </row>
    <row r="60" spans="1:5" ht="19.5" hidden="1" customHeight="1">
      <c r="A60" s="86">
        <f>'Attach 3(JV)'!E18</f>
        <v>0</v>
      </c>
      <c r="B60" s="14"/>
      <c r="C60" s="14"/>
      <c r="D60" s="157" t="str">
        <f>D10</f>
        <v>General Manager(C&amp;M)</v>
      </c>
    </row>
    <row r="61" spans="1:5" ht="19.5" hidden="1" customHeight="1">
      <c r="A61" s="31" t="s">
        <v>41</v>
      </c>
      <c r="B61" s="618" t="str">
        <f>'Attach 3(JV)'!E19</f>
        <v/>
      </c>
      <c r="C61" s="618"/>
      <c r="D61" s="157" t="str">
        <f>D11</f>
        <v>Power Grid Corporation of India Ltd.,</v>
      </c>
    </row>
    <row r="62" spans="1:5" ht="19.5" hidden="1" customHeight="1">
      <c r="A62" s="31" t="s">
        <v>43</v>
      </c>
      <c r="B62" s="618" t="str">
        <f>'Attach 3(JV)'!E20</f>
        <v/>
      </c>
      <c r="C62" s="618"/>
      <c r="D62" s="157" t="str">
        <f>D12</f>
        <v>SR-II,RHQ</v>
      </c>
    </row>
    <row r="63" spans="1:5" ht="19.5" hidden="1" customHeight="1">
      <c r="B63" s="618" t="str">
        <f>'Attach 3(JV)'!E21</f>
        <v/>
      </c>
      <c r="C63" s="618"/>
      <c r="D63" s="157" t="str">
        <f>D13</f>
        <v>Singanayakanahalli,Yelahanka</v>
      </c>
    </row>
    <row r="64" spans="1:5" ht="19.5" hidden="1" customHeight="1">
      <c r="A64" s="14"/>
      <c r="B64" s="618" t="str">
        <f>'Attach 3(JV)'!E22</f>
        <v/>
      </c>
      <c r="C64" s="618"/>
      <c r="D64" s="157"/>
    </row>
    <row r="65" spans="1:5" ht="19.5" hidden="1" customHeight="1">
      <c r="A65" s="10" t="s">
        <v>47</v>
      </c>
    </row>
    <row r="66" spans="1:5" ht="19.5" hidden="1" customHeight="1">
      <c r="A66" s="14"/>
    </row>
    <row r="67" spans="1:5" ht="33.75" hidden="1" customHeight="1">
      <c r="A67" s="679" t="s">
        <v>314</v>
      </c>
      <c r="B67" s="679"/>
      <c r="C67" s="679"/>
      <c r="D67" s="679"/>
      <c r="E67" s="679"/>
    </row>
    <row r="68" spans="1:5" ht="19.5" hidden="1" customHeight="1">
      <c r="A68" s="14"/>
      <c r="B68" s="14"/>
      <c r="C68" s="14"/>
      <c r="D68" s="14"/>
      <c r="E68" s="14"/>
    </row>
    <row r="69" spans="1:5" ht="72" hidden="1" customHeight="1">
      <c r="A69" s="92" t="s">
        <v>137</v>
      </c>
      <c r="B69" s="678" t="s">
        <v>315</v>
      </c>
      <c r="C69" s="678"/>
      <c r="D69" s="92" t="s">
        <v>316</v>
      </c>
      <c r="E69" s="92" t="s">
        <v>317</v>
      </c>
    </row>
    <row r="70" spans="1:5" ht="25.5" hidden="1" customHeight="1">
      <c r="A70" s="92">
        <v>1</v>
      </c>
      <c r="B70" s="677"/>
      <c r="C70" s="677"/>
      <c r="D70" s="89"/>
      <c r="E70" s="89"/>
    </row>
    <row r="71" spans="1:5" ht="25.5" hidden="1" customHeight="1">
      <c r="A71" s="92">
        <v>2</v>
      </c>
      <c r="B71" s="677"/>
      <c r="C71" s="677"/>
      <c r="D71" s="89"/>
      <c r="E71" s="89"/>
    </row>
    <row r="72" spans="1:5" ht="25.5" hidden="1" customHeight="1">
      <c r="A72" s="92">
        <v>3</v>
      </c>
      <c r="B72" s="677"/>
      <c r="C72" s="677"/>
      <c r="D72" s="89"/>
      <c r="E72" s="89"/>
    </row>
    <row r="73" spans="1:5" ht="25.5" hidden="1" customHeight="1">
      <c r="A73" s="92">
        <v>4</v>
      </c>
      <c r="B73" s="677"/>
      <c r="C73" s="677"/>
      <c r="D73" s="89"/>
      <c r="E73" s="89"/>
    </row>
    <row r="74" spans="1:5" ht="25.5" hidden="1" customHeight="1">
      <c r="A74" s="92">
        <v>5</v>
      </c>
      <c r="B74" s="677"/>
      <c r="C74" s="677"/>
      <c r="D74" s="89"/>
      <c r="E74" s="89"/>
    </row>
    <row r="75" spans="1:5" ht="25.5" hidden="1" customHeight="1">
      <c r="A75" s="92">
        <v>6</v>
      </c>
      <c r="B75" s="677"/>
      <c r="C75" s="677"/>
      <c r="D75" s="89"/>
      <c r="E75" s="89"/>
    </row>
    <row r="76" spans="1:5" ht="19.5" hidden="1" customHeight="1">
      <c r="A76" s="14"/>
      <c r="B76" s="14"/>
      <c r="C76" s="14"/>
      <c r="D76" s="14"/>
      <c r="E76" s="14"/>
    </row>
    <row r="77" spans="1:5" ht="24.75" hidden="1" customHeight="1">
      <c r="A77" s="218"/>
      <c r="B77" s="218"/>
      <c r="C77" s="218"/>
      <c r="D77" s="218"/>
      <c r="E77" s="218"/>
    </row>
    <row r="78" spans="1:5" ht="24.75" hidden="1" customHeight="1">
      <c r="A78" s="218" t="s">
        <v>35</v>
      </c>
      <c r="B78" s="158">
        <f>B50</f>
        <v>0</v>
      </c>
      <c r="C78" s="218" t="s">
        <v>227</v>
      </c>
      <c r="D78" s="218" t="str">
        <f>D50</f>
        <v/>
      </c>
      <c r="E78" s="218"/>
    </row>
    <row r="79" spans="1:5" ht="24.75" hidden="1" customHeight="1">
      <c r="A79" s="218" t="s">
        <v>36</v>
      </c>
      <c r="B79" s="218" t="str">
        <f>B51</f>
        <v/>
      </c>
      <c r="C79" s="218" t="s">
        <v>49</v>
      </c>
      <c r="D79" s="218" t="str">
        <f>D51</f>
        <v/>
      </c>
      <c r="E79" s="218"/>
    </row>
    <row r="80" spans="1:5" ht="24.75" hidden="1" customHeight="1">
      <c r="A80" s="218"/>
      <c r="B80" s="218"/>
      <c r="C80" s="218"/>
      <c r="D80" s="218"/>
      <c r="E80" s="218"/>
    </row>
    <row r="81" ht="37.5" hidden="1" customHeight="1"/>
  </sheetData>
  <sheetProtection algorithmName="SHA-512" hashValue="AqXwY/66Cvfde42mu+YrP2mVXEy1vbE2vCETtwSmSu7p2qnXLQY8NxO+tm7YuX4QXi+YLTH5ozmNgA1wy0xYeQ==" saltValue="dQl9q77km6+XtlwP3SITJg==" spinCount="100000" sheet="1" formatColumns="0" formatRows="0" selectLockedCells="1"/>
  <mergeCells count="36">
    <mergeCell ref="B13:C13"/>
    <mergeCell ref="A4:E4"/>
    <mergeCell ref="A6:E6"/>
    <mergeCell ref="A9:C10"/>
    <mergeCell ref="B11:C11"/>
    <mergeCell ref="B12:C12"/>
    <mergeCell ref="B42:C42"/>
    <mergeCell ref="A27:E27"/>
    <mergeCell ref="A29:E29"/>
    <mergeCell ref="B33:C33"/>
    <mergeCell ref="B14:C14"/>
    <mergeCell ref="A17:E17"/>
    <mergeCell ref="B34:C34"/>
    <mergeCell ref="B35:C35"/>
    <mergeCell ref="B36:C36"/>
    <mergeCell ref="A39:E39"/>
    <mergeCell ref="B41:C41"/>
    <mergeCell ref="A67:E67"/>
    <mergeCell ref="B43:C43"/>
    <mergeCell ref="B44:C44"/>
    <mergeCell ref="B45:C45"/>
    <mergeCell ref="B46:C46"/>
    <mergeCell ref="B47:C47"/>
    <mergeCell ref="A55:E55"/>
    <mergeCell ref="A57:E57"/>
    <mergeCell ref="B61:C61"/>
    <mergeCell ref="B62:C62"/>
    <mergeCell ref="B63:C63"/>
    <mergeCell ref="B64:C64"/>
    <mergeCell ref="B75:C75"/>
    <mergeCell ref="B69:C69"/>
    <mergeCell ref="B70:C70"/>
    <mergeCell ref="B71:C71"/>
    <mergeCell ref="B72:C72"/>
    <mergeCell ref="B73:C73"/>
    <mergeCell ref="B74:C74"/>
  </mergeCells>
  <phoneticPr fontId="6" type="noConversion"/>
  <conditionalFormatting sqref="A53:E76">
    <cfRule type="expression" dxfId="83" priority="2" stopIfTrue="1">
      <formula>$Z$3&lt;2</formula>
    </cfRule>
  </conditionalFormatting>
  <conditionalFormatting sqref="B25:B49 A25:A52 C25:E52 B51:B52 B77 A77:A81 C77:E81 B79:B81">
    <cfRule type="expression" dxfId="82" priority="1" stopIfTrue="1">
      <formula>$Z$3&lt;1</formula>
    </cfRule>
  </conditionalFormatting>
  <pageMargins left="0.75" right="0.63" top="0.57999999999999996" bottom="0.6" header="0.34" footer="0.35"/>
  <pageSetup scale="95" orientation="portrait" r:id="rId1"/>
  <headerFooter alignWithMargins="0">
    <oddHeader>&amp;C&amp;"Calibri"&amp;12&amp;KFF0000 डेटा वर्गीकरण : प्रतिबंधित/RESTRICTED&amp;1#_x000D_</oddHeader>
    <oddFooter>&amp;R&amp;"Book Antiqua,Bold"&amp;8 Page &amp;P of &amp;N</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4">
    <tabColor indexed="14"/>
  </sheetPr>
  <dimension ref="A1:Z87"/>
  <sheetViews>
    <sheetView showGridLines="0" view="pageBreakPreview" zoomScaleSheetLayoutView="100" workbookViewId="0">
      <selection activeCell="B20" sqref="B20:C20"/>
    </sheetView>
  </sheetViews>
  <sheetFormatPr defaultColWidth="9.140625" defaultRowHeight="16.5"/>
  <cols>
    <col min="1" max="1" width="12.140625" style="10" customWidth="1"/>
    <col min="2" max="2" width="30.7109375" style="10" customWidth="1"/>
    <col min="3" max="3" width="17.85546875" style="10" customWidth="1"/>
    <col min="4" max="4" width="27" style="10" customWidth="1"/>
    <col min="5" max="5" width="18.85546875" style="10" customWidth="1"/>
    <col min="6" max="16384" width="9.140625" style="11"/>
  </cols>
  <sheetData>
    <row r="1" spans="1:26">
      <c r="E1" s="277" t="str">
        <f>"Attachment - 11"</f>
        <v>Attachment - 11</v>
      </c>
    </row>
    <row r="2" spans="1:26" ht="15">
      <c r="A2" s="276" t="str">
        <f>Cover!B3</f>
        <v xml:space="preserve">  Spec/Tender enquiry ref:  SR2/NT/W-AIS/DOM/C00/25/15158;                         SRTS-II/C&amp;M/WC-4621/2025</v>
      </c>
      <c r="B2" s="445"/>
      <c r="C2" s="445"/>
      <c r="D2" s="445"/>
      <c r="E2" s="11"/>
    </row>
    <row r="3" spans="1:26" ht="19.5" customHeight="1">
      <c r="Z3" s="176" t="str">
        <f>'Attach 3(JV)'!AA3</f>
        <v>2 or More</v>
      </c>
    </row>
    <row r="4" spans="1:26" ht="39.75" customHeight="1">
      <c r="A4" s="623" t="str">
        <f>Cover!B2</f>
        <v>“Construction of Two nos. of 230kV bays for TANTRANSCO at 400kV Pugalur HVAC POWERGRID S/S” under consultancy services to TANTRANSCO”</v>
      </c>
      <c r="B4" s="623"/>
      <c r="C4" s="623"/>
      <c r="D4" s="623"/>
      <c r="E4" s="623"/>
      <c r="F4" s="156"/>
      <c r="G4" s="155"/>
      <c r="H4" s="156"/>
    </row>
    <row r="5" spans="1:26" ht="12.75" customHeight="1">
      <c r="A5" s="123"/>
      <c r="H5" s="150"/>
      <c r="I5" s="454"/>
    </row>
    <row r="6" spans="1:26" ht="19.5" customHeight="1">
      <c r="A6" s="571" t="s">
        <v>313</v>
      </c>
      <c r="B6" s="571"/>
      <c r="C6" s="571"/>
      <c r="D6" s="571"/>
      <c r="E6" s="571"/>
      <c r="F6" s="174"/>
      <c r="H6" s="150"/>
      <c r="I6" s="151"/>
    </row>
    <row r="7" spans="1:26" ht="19.5" customHeight="1">
      <c r="A7" s="14"/>
      <c r="H7" s="150"/>
      <c r="I7" s="151"/>
    </row>
    <row r="8" spans="1:26" ht="19.5" customHeight="1">
      <c r="A8" s="86" t="str">
        <f>'Attach 3(JV)'!A8</f>
        <v>Bidder’s Name and Address (Authorised Person) :</v>
      </c>
      <c r="B8" s="14"/>
      <c r="C8" s="14"/>
      <c r="D8" s="96" t="str">
        <f>'Attach 3(JV)'!E8</f>
        <v>To :</v>
      </c>
      <c r="H8" s="150"/>
      <c r="I8" s="151"/>
    </row>
    <row r="9" spans="1:26" ht="3.75" customHeight="1">
      <c r="A9" s="617" t="str">
        <f>'Attach 3(JV)'!A9</f>
        <v/>
      </c>
      <c r="B9" s="617"/>
      <c r="C9" s="617"/>
      <c r="D9" s="11"/>
      <c r="H9" s="150"/>
      <c r="I9" s="151"/>
    </row>
    <row r="10" spans="1:26">
      <c r="A10" s="617"/>
      <c r="B10" s="617"/>
      <c r="C10" s="617"/>
      <c r="D10" s="157" t="str">
        <f>'Attach 3(JV)'!E10</f>
        <v>General Manager(C&amp;M)</v>
      </c>
      <c r="H10" s="150"/>
      <c r="I10" s="151"/>
    </row>
    <row r="11" spans="1:26" ht="19.5" customHeight="1">
      <c r="A11" s="31" t="s">
        <v>41</v>
      </c>
      <c r="B11" s="618" t="str">
        <f>'Attach 3(JV)'!B11</f>
        <v/>
      </c>
      <c r="C11" s="618"/>
      <c r="D11" s="157" t="str">
        <f>'Attach 3(JV)'!E11</f>
        <v>Power Grid Corporation of India Ltd.,</v>
      </c>
      <c r="H11" s="150"/>
      <c r="I11" s="151"/>
    </row>
    <row r="12" spans="1:26" ht="19.5" customHeight="1">
      <c r="A12" s="31" t="s">
        <v>43</v>
      </c>
      <c r="B12" s="618" t="str">
        <f>'Attach 3(JV)'!B12</f>
        <v xml:space="preserve"> </v>
      </c>
      <c r="C12" s="618"/>
      <c r="D12" s="157" t="str">
        <f>'Attach 3(JV)'!E12</f>
        <v>SR-II,RHQ</v>
      </c>
      <c r="H12" s="150"/>
      <c r="I12" s="151"/>
    </row>
    <row r="13" spans="1:26" ht="19.5" customHeight="1">
      <c r="B13" s="618" t="str">
        <f>'Attach 3(JV)'!B13</f>
        <v/>
      </c>
      <c r="C13" s="618"/>
      <c r="D13" s="157" t="str">
        <f>'Attach 3(JV)'!E13</f>
        <v>Singanayakanahalli,Yelahanka</v>
      </c>
    </row>
    <row r="14" spans="1:26" ht="19.5" customHeight="1">
      <c r="A14" s="14"/>
      <c r="B14" s="618" t="str">
        <f>'Attach 3(JV)'!B14</f>
        <v/>
      </c>
      <c r="C14" s="618"/>
      <c r="D14" s="157"/>
    </row>
    <row r="15" spans="1:26" ht="19.5" customHeight="1">
      <c r="A15" s="10" t="s">
        <v>47</v>
      </c>
    </row>
    <row r="16" spans="1:26" ht="9.9499999999999993" customHeight="1">
      <c r="A16" s="14"/>
    </row>
    <row r="17" spans="1:8" ht="33.75" customHeight="1">
      <c r="A17" s="679" t="s">
        <v>314</v>
      </c>
      <c r="B17" s="679"/>
      <c r="C17" s="679"/>
      <c r="D17" s="679"/>
      <c r="E17" s="679"/>
      <c r="F17" s="60"/>
      <c r="G17" s="60"/>
      <c r="H17" s="60"/>
    </row>
    <row r="18" spans="1:8" ht="19.5" customHeight="1">
      <c r="A18" s="14"/>
      <c r="B18" s="14"/>
      <c r="C18" s="14"/>
      <c r="D18" s="14"/>
      <c r="E18" s="14"/>
      <c r="F18" s="60"/>
      <c r="G18" s="60"/>
      <c r="H18" s="60"/>
    </row>
    <row r="19" spans="1:8" ht="72" customHeight="1">
      <c r="A19" s="92" t="s">
        <v>137</v>
      </c>
      <c r="B19" s="678" t="s">
        <v>315</v>
      </c>
      <c r="C19" s="678"/>
      <c r="D19" s="92" t="s">
        <v>316</v>
      </c>
      <c r="E19" s="92" t="s">
        <v>317</v>
      </c>
      <c r="G19" s="60"/>
      <c r="H19" s="60"/>
    </row>
    <row r="20" spans="1:8" ht="26.1" customHeight="1">
      <c r="A20" s="92">
        <v>1</v>
      </c>
      <c r="B20" s="681" t="s">
        <v>30</v>
      </c>
      <c r="C20" s="681"/>
      <c r="D20" s="88"/>
      <c r="E20" s="88"/>
      <c r="F20" s="60"/>
      <c r="G20" s="60"/>
      <c r="H20" s="60"/>
    </row>
    <row r="21" spans="1:8" ht="26.1" customHeight="1">
      <c r="A21" s="92">
        <v>2</v>
      </c>
      <c r="B21" s="681"/>
      <c r="C21" s="681"/>
      <c r="D21" s="88"/>
      <c r="E21" s="88"/>
      <c r="F21" s="60"/>
      <c r="G21" s="60"/>
      <c r="H21" s="60"/>
    </row>
    <row r="22" spans="1:8" ht="26.1" customHeight="1">
      <c r="A22" s="92">
        <v>3</v>
      </c>
      <c r="B22" s="681"/>
      <c r="C22" s="681"/>
      <c r="D22" s="88"/>
      <c r="E22" s="88"/>
      <c r="F22" s="60"/>
      <c r="G22" s="60"/>
      <c r="H22" s="60"/>
    </row>
    <row r="23" spans="1:8" ht="26.1" customHeight="1">
      <c r="A23" s="92">
        <v>4</v>
      </c>
      <c r="B23" s="681"/>
      <c r="C23" s="681"/>
      <c r="D23" s="88"/>
      <c r="E23" s="88"/>
      <c r="F23" s="60"/>
      <c r="G23" s="60"/>
      <c r="H23" s="60"/>
    </row>
    <row r="24" spans="1:8" ht="26.1" customHeight="1">
      <c r="A24" s="92">
        <v>5</v>
      </c>
      <c r="B24" s="681"/>
      <c r="C24" s="681"/>
      <c r="D24" s="88"/>
      <c r="E24" s="88"/>
      <c r="F24" s="60"/>
      <c r="G24" s="60"/>
      <c r="H24" s="60"/>
    </row>
    <row r="25" spans="1:8" ht="26.1" customHeight="1">
      <c r="A25" s="92">
        <v>6</v>
      </c>
      <c r="B25" s="681"/>
      <c r="C25" s="681"/>
      <c r="D25" s="88"/>
      <c r="E25" s="88"/>
      <c r="F25" s="60"/>
      <c r="G25" s="60"/>
      <c r="H25" s="60"/>
    </row>
    <row r="26" spans="1:8" ht="26.1" customHeight="1">
      <c r="A26" s="14"/>
      <c r="B26" s="14"/>
      <c r="C26" s="14"/>
      <c r="D26" s="14"/>
      <c r="E26" s="14"/>
      <c r="F26" s="60"/>
      <c r="G26" s="60"/>
      <c r="H26" s="60"/>
    </row>
    <row r="27" spans="1:8" ht="26.1" customHeight="1">
      <c r="C27" s="105"/>
    </row>
    <row r="28" spans="1:8" ht="26.1" customHeight="1">
      <c r="A28" s="6" t="s">
        <v>35</v>
      </c>
      <c r="B28" s="158" t="s">
        <v>30</v>
      </c>
      <c r="C28" s="6" t="s">
        <v>227</v>
      </c>
      <c r="D28" s="159" t="str">
        <f>'Attach 3(JV)'!E26</f>
        <v/>
      </c>
    </row>
    <row r="29" spans="1:8" ht="26.1" customHeight="1">
      <c r="A29" s="6" t="s">
        <v>36</v>
      </c>
      <c r="B29" s="159" t="str">
        <f>'Attach 3(JV)'!B27</f>
        <v/>
      </c>
      <c r="C29" s="6" t="s">
        <v>49</v>
      </c>
      <c r="D29" s="159" t="str">
        <f>'Attach 3(JV)'!E27</f>
        <v/>
      </c>
    </row>
    <row r="30" spans="1:8" ht="26.1" customHeight="1">
      <c r="B30" s="97"/>
      <c r="C30" s="105"/>
      <c r="D30" s="105"/>
      <c r="E30" s="97"/>
    </row>
    <row r="31" spans="1:8" ht="20.100000000000001" hidden="1" customHeight="1">
      <c r="A31" s="94" t="str">
        <f>A2</f>
        <v xml:space="preserve">  Spec/Tender enquiry ref:  SR2/NT/W-AIS/DOM/C00/25/15158;                         SRTS-II/C&amp;M/WC-4621/2025</v>
      </c>
      <c r="B31" s="122"/>
      <c r="C31" s="122"/>
      <c r="D31" s="122"/>
      <c r="E31" s="95" t="str">
        <f>E1</f>
        <v>Attachment - 11</v>
      </c>
    </row>
    <row r="32" spans="1:8" ht="19.5" hidden="1" customHeight="1"/>
    <row r="33" spans="1:5" ht="48" hidden="1" customHeight="1">
      <c r="A33" s="623" t="str">
        <f>A4</f>
        <v>“Construction of Two nos. of 230kV bays for TANTRANSCO at 400kV Pugalur HVAC POWERGRID S/S” under consultancy services to TANTRANSCO”</v>
      </c>
      <c r="B33" s="623"/>
      <c r="C33" s="623"/>
      <c r="D33" s="623"/>
      <c r="E33" s="623"/>
    </row>
    <row r="34" spans="1:5" ht="19.5" hidden="1" customHeight="1">
      <c r="A34" s="123"/>
    </row>
    <row r="35" spans="1:5" ht="19.5" hidden="1" customHeight="1">
      <c r="A35" s="571" t="s">
        <v>313</v>
      </c>
      <c r="B35" s="571"/>
      <c r="C35" s="571"/>
      <c r="D35" s="571"/>
      <c r="E35" s="571"/>
    </row>
    <row r="36" spans="1:5" ht="19.5" hidden="1" customHeight="1">
      <c r="A36" s="14"/>
    </row>
    <row r="37" spans="1:5" ht="19.5" hidden="1" customHeight="1">
      <c r="A37" s="86">
        <f>'Attach 3(JV)'!A17</f>
        <v>0</v>
      </c>
      <c r="B37" s="14"/>
      <c r="C37" s="14"/>
      <c r="D37" s="96" t="str">
        <f>D8</f>
        <v>To :</v>
      </c>
    </row>
    <row r="38" spans="1:5" ht="19.5" hidden="1" customHeight="1">
      <c r="A38" s="86">
        <f>'Attach 3(JV)'!B18</f>
        <v>0</v>
      </c>
      <c r="B38" s="14"/>
      <c r="C38" s="14"/>
      <c r="D38" s="157" t="str">
        <f>D10</f>
        <v>General Manager(C&amp;M)</v>
      </c>
    </row>
    <row r="39" spans="1:5" ht="19.5" hidden="1" customHeight="1">
      <c r="A39" s="31" t="s">
        <v>41</v>
      </c>
      <c r="B39" s="618" t="str">
        <f>'Attach 3(JV)'!B19:D19</f>
        <v/>
      </c>
      <c r="C39" s="618"/>
      <c r="D39" s="157" t="str">
        <f>D11</f>
        <v>Power Grid Corporation of India Ltd.,</v>
      </c>
    </row>
    <row r="40" spans="1:5" ht="19.5" hidden="1" customHeight="1">
      <c r="A40" s="31" t="s">
        <v>43</v>
      </c>
      <c r="B40" s="618" t="str">
        <f>'Attach 3(JV)'!B20:D20</f>
        <v/>
      </c>
      <c r="C40" s="618"/>
      <c r="D40" s="157" t="str">
        <f>D12</f>
        <v>SR-II,RHQ</v>
      </c>
    </row>
    <row r="41" spans="1:5" ht="19.5" hidden="1" customHeight="1">
      <c r="B41" s="618" t="str">
        <f>'Attach 3(JV)'!B21:D21</f>
        <v/>
      </c>
      <c r="C41" s="618"/>
      <c r="D41" s="157" t="str">
        <f>D13</f>
        <v>Singanayakanahalli,Yelahanka</v>
      </c>
    </row>
    <row r="42" spans="1:5" ht="19.5" hidden="1" customHeight="1">
      <c r="A42" s="14"/>
      <c r="B42" s="618" t="str">
        <f>'Attach 3(JV)'!B22:D22</f>
        <v/>
      </c>
      <c r="C42" s="618"/>
      <c r="D42" s="157"/>
    </row>
    <row r="43" spans="1:5" ht="19.5" hidden="1" customHeight="1">
      <c r="A43" s="10" t="s">
        <v>47</v>
      </c>
    </row>
    <row r="44" spans="1:5" ht="19.5" hidden="1" customHeight="1">
      <c r="A44" s="14"/>
    </row>
    <row r="45" spans="1:5" ht="33.75" hidden="1" customHeight="1">
      <c r="A45" s="679" t="s">
        <v>314</v>
      </c>
      <c r="B45" s="679"/>
      <c r="C45" s="679"/>
      <c r="D45" s="679"/>
      <c r="E45" s="679"/>
    </row>
    <row r="46" spans="1:5" ht="19.5" hidden="1" customHeight="1">
      <c r="A46" s="14"/>
      <c r="B46" s="14"/>
      <c r="C46" s="14"/>
      <c r="D46" s="14"/>
      <c r="E46" s="14"/>
    </row>
    <row r="47" spans="1:5" ht="72" hidden="1" customHeight="1">
      <c r="A47" s="92" t="s">
        <v>137</v>
      </c>
      <c r="B47" s="678" t="s">
        <v>315</v>
      </c>
      <c r="C47" s="678"/>
      <c r="D47" s="92" t="s">
        <v>316</v>
      </c>
      <c r="E47" s="92" t="s">
        <v>317</v>
      </c>
    </row>
    <row r="48" spans="1:5" ht="25.5" hidden="1" customHeight="1">
      <c r="A48" s="92">
        <v>1</v>
      </c>
      <c r="B48" s="677"/>
      <c r="C48" s="677"/>
      <c r="D48" s="89"/>
      <c r="E48" s="89"/>
    </row>
    <row r="49" spans="1:5" ht="25.5" hidden="1" customHeight="1">
      <c r="A49" s="92">
        <v>2</v>
      </c>
      <c r="B49" s="677"/>
      <c r="C49" s="677"/>
      <c r="D49" s="89"/>
      <c r="E49" s="89"/>
    </row>
    <row r="50" spans="1:5" ht="25.5" hidden="1" customHeight="1">
      <c r="A50" s="92">
        <v>3</v>
      </c>
      <c r="B50" s="677"/>
      <c r="C50" s="677"/>
      <c r="D50" s="89"/>
      <c r="E50" s="89"/>
    </row>
    <row r="51" spans="1:5" ht="25.5" hidden="1" customHeight="1">
      <c r="A51" s="92">
        <v>4</v>
      </c>
      <c r="B51" s="677"/>
      <c r="C51" s="677"/>
      <c r="D51" s="89"/>
      <c r="E51" s="89"/>
    </row>
    <row r="52" spans="1:5" ht="25.5" hidden="1" customHeight="1">
      <c r="A52" s="92">
        <v>5</v>
      </c>
      <c r="B52" s="677"/>
      <c r="C52" s="677"/>
      <c r="D52" s="89"/>
      <c r="E52" s="89"/>
    </row>
    <row r="53" spans="1:5" ht="25.5" hidden="1" customHeight="1">
      <c r="A53" s="92">
        <v>6</v>
      </c>
      <c r="B53" s="677"/>
      <c r="C53" s="677"/>
      <c r="D53" s="89"/>
      <c r="E53" s="89"/>
    </row>
    <row r="54" spans="1:5" ht="27.95" hidden="1" customHeight="1">
      <c r="A54" s="14"/>
      <c r="B54" s="14"/>
      <c r="C54" s="14"/>
      <c r="D54" s="14"/>
      <c r="E54" s="14"/>
    </row>
    <row r="55" spans="1:5" ht="27.95" hidden="1" customHeight="1">
      <c r="A55" s="218"/>
      <c r="B55" s="218"/>
      <c r="C55" s="218"/>
      <c r="D55" s="218"/>
      <c r="E55" s="218"/>
    </row>
    <row r="56" spans="1:5" ht="27.95" hidden="1" customHeight="1">
      <c r="A56" s="218" t="s">
        <v>35</v>
      </c>
      <c r="B56" s="158" t="str">
        <f>B28</f>
        <v xml:space="preserve"> </v>
      </c>
      <c r="C56" s="218" t="s">
        <v>227</v>
      </c>
      <c r="D56" s="218" t="str">
        <f>D28</f>
        <v/>
      </c>
      <c r="E56" s="218"/>
    </row>
    <row r="57" spans="1:5" ht="27.95" hidden="1" customHeight="1">
      <c r="A57" s="218" t="s">
        <v>36</v>
      </c>
      <c r="B57" s="218" t="str">
        <f>B29</f>
        <v/>
      </c>
      <c r="C57" s="218" t="s">
        <v>49</v>
      </c>
      <c r="D57" s="218" t="str">
        <f>D29</f>
        <v/>
      </c>
      <c r="E57" s="218"/>
    </row>
    <row r="58" spans="1:5" ht="27.95" hidden="1" customHeight="1">
      <c r="A58" s="218"/>
      <c r="B58" s="218"/>
      <c r="C58" s="218"/>
      <c r="D58" s="218"/>
      <c r="E58" s="218"/>
    </row>
    <row r="59" spans="1:5" ht="19.5" hidden="1" customHeight="1">
      <c r="A59" s="94" t="str">
        <f>A31</f>
        <v xml:space="preserve">  Spec/Tender enquiry ref:  SR2/NT/W-AIS/DOM/C00/25/15158;                         SRTS-II/C&amp;M/WC-4621/2025</v>
      </c>
      <c r="B59" s="122"/>
      <c r="C59" s="122"/>
      <c r="D59" s="122"/>
      <c r="E59" s="95" t="str">
        <f>E31</f>
        <v>Attachment - 11</v>
      </c>
    </row>
    <row r="60" spans="1:5" ht="19.5" hidden="1" customHeight="1"/>
    <row r="61" spans="1:5" ht="48" hidden="1" customHeight="1">
      <c r="A61" s="623" t="str">
        <f>A33</f>
        <v>“Construction of Two nos. of 230kV bays for TANTRANSCO at 400kV Pugalur HVAC POWERGRID S/S” under consultancy services to TANTRANSCO”</v>
      </c>
      <c r="B61" s="623"/>
      <c r="C61" s="623"/>
      <c r="D61" s="623"/>
      <c r="E61" s="623"/>
    </row>
    <row r="62" spans="1:5" ht="19.5" hidden="1" customHeight="1">
      <c r="A62" s="123"/>
    </row>
    <row r="63" spans="1:5" ht="19.5" hidden="1" customHeight="1">
      <c r="A63" s="571" t="s">
        <v>313</v>
      </c>
      <c r="B63" s="571"/>
      <c r="C63" s="571"/>
      <c r="D63" s="571"/>
      <c r="E63" s="571"/>
    </row>
    <row r="64" spans="1:5" ht="19.5" hidden="1" customHeight="1">
      <c r="A64" s="14"/>
    </row>
    <row r="65" spans="1:5" ht="19.5" hidden="1" customHeight="1">
      <c r="A65" s="86">
        <f>'Attach 3(JV)'!A17</f>
        <v>0</v>
      </c>
      <c r="B65" s="14"/>
      <c r="C65" s="14"/>
      <c r="D65" s="96" t="str">
        <f>D8</f>
        <v>To :</v>
      </c>
    </row>
    <row r="66" spans="1:5" ht="19.5" hidden="1" customHeight="1">
      <c r="A66" s="86">
        <f>'Attach 3(JV)'!E18</f>
        <v>0</v>
      </c>
      <c r="B66" s="14"/>
      <c r="C66" s="14"/>
      <c r="D66" s="157" t="str">
        <f>D10</f>
        <v>General Manager(C&amp;M)</v>
      </c>
    </row>
    <row r="67" spans="1:5" ht="19.5" hidden="1" customHeight="1">
      <c r="A67" s="31" t="s">
        <v>41</v>
      </c>
      <c r="B67" s="618" t="str">
        <f>'Attach 3(JV)'!E19</f>
        <v/>
      </c>
      <c r="C67" s="618"/>
      <c r="D67" s="157" t="str">
        <f>D11</f>
        <v>Power Grid Corporation of India Ltd.,</v>
      </c>
    </row>
    <row r="68" spans="1:5" ht="19.5" hidden="1" customHeight="1">
      <c r="A68" s="31" t="s">
        <v>43</v>
      </c>
      <c r="B68" s="618" t="str">
        <f>'Attach 3(JV)'!E20</f>
        <v/>
      </c>
      <c r="C68" s="618"/>
      <c r="D68" s="157" t="str">
        <f>D12</f>
        <v>SR-II,RHQ</v>
      </c>
    </row>
    <row r="69" spans="1:5" ht="19.5" hidden="1" customHeight="1">
      <c r="B69" s="618" t="str">
        <f>'Attach 3(JV)'!E21</f>
        <v/>
      </c>
      <c r="C69" s="618"/>
      <c r="D69" s="157" t="str">
        <f>D13</f>
        <v>Singanayakanahalli,Yelahanka</v>
      </c>
    </row>
    <row r="70" spans="1:5" ht="19.5" hidden="1" customHeight="1">
      <c r="A70" s="14"/>
      <c r="B70" s="618" t="str">
        <f>'Attach 3(JV)'!E22</f>
        <v/>
      </c>
      <c r="C70" s="618"/>
      <c r="D70" s="157"/>
    </row>
    <row r="71" spans="1:5" ht="19.5" hidden="1" customHeight="1">
      <c r="A71" s="10" t="s">
        <v>47</v>
      </c>
    </row>
    <row r="72" spans="1:5" ht="19.5" hidden="1" customHeight="1">
      <c r="A72" s="14"/>
    </row>
    <row r="73" spans="1:5" ht="33.75" hidden="1" customHeight="1">
      <c r="A73" s="679" t="s">
        <v>314</v>
      </c>
      <c r="B73" s="679"/>
      <c r="C73" s="679"/>
      <c r="D73" s="679"/>
      <c r="E73" s="679"/>
    </row>
    <row r="74" spans="1:5" ht="19.5" hidden="1" customHeight="1">
      <c r="A74" s="14"/>
      <c r="B74" s="14"/>
      <c r="C74" s="14"/>
      <c r="D74" s="14"/>
      <c r="E74" s="14"/>
    </row>
    <row r="75" spans="1:5" ht="72" hidden="1" customHeight="1">
      <c r="A75" s="92" t="s">
        <v>137</v>
      </c>
      <c r="B75" s="678" t="s">
        <v>315</v>
      </c>
      <c r="C75" s="678"/>
      <c r="D75" s="92" t="s">
        <v>316</v>
      </c>
      <c r="E75" s="92" t="s">
        <v>317</v>
      </c>
    </row>
    <row r="76" spans="1:5" ht="25.5" hidden="1" customHeight="1">
      <c r="A76" s="92">
        <v>1</v>
      </c>
      <c r="B76" s="677"/>
      <c r="C76" s="677"/>
      <c r="D76" s="89"/>
      <c r="E76" s="89"/>
    </row>
    <row r="77" spans="1:5" ht="25.5" hidden="1" customHeight="1">
      <c r="A77" s="92">
        <v>2</v>
      </c>
      <c r="B77" s="677"/>
      <c r="C77" s="677"/>
      <c r="D77" s="89"/>
      <c r="E77" s="89"/>
    </row>
    <row r="78" spans="1:5" ht="25.5" hidden="1" customHeight="1">
      <c r="A78" s="92">
        <v>3</v>
      </c>
      <c r="B78" s="677"/>
      <c r="C78" s="677"/>
      <c r="D78" s="89"/>
      <c r="E78" s="89"/>
    </row>
    <row r="79" spans="1:5" ht="25.5" hidden="1" customHeight="1">
      <c r="A79" s="92">
        <v>4</v>
      </c>
      <c r="B79" s="677"/>
      <c r="C79" s="677"/>
      <c r="D79" s="89"/>
      <c r="E79" s="89"/>
    </row>
    <row r="80" spans="1:5" ht="25.5" hidden="1" customHeight="1">
      <c r="A80" s="92">
        <v>5</v>
      </c>
      <c r="B80" s="677"/>
      <c r="C80" s="677"/>
      <c r="D80" s="89"/>
      <c r="E80" s="89"/>
    </row>
    <row r="81" spans="1:5" ht="25.5" hidden="1" customHeight="1">
      <c r="A81" s="92">
        <v>6</v>
      </c>
      <c r="B81" s="677"/>
      <c r="C81" s="677"/>
      <c r="D81" s="89"/>
      <c r="E81" s="89"/>
    </row>
    <row r="82" spans="1:5" ht="19.5" hidden="1" customHeight="1">
      <c r="A82" s="14"/>
      <c r="B82" s="14"/>
      <c r="C82" s="14"/>
      <c r="D82" s="14"/>
      <c r="E82" s="14"/>
    </row>
    <row r="83" spans="1:5" ht="24.75" hidden="1" customHeight="1">
      <c r="A83" s="218"/>
      <c r="B83" s="218"/>
      <c r="C83" s="218"/>
      <c r="D83" s="218"/>
      <c r="E83" s="218"/>
    </row>
    <row r="84" spans="1:5" ht="24.75" hidden="1" customHeight="1">
      <c r="A84" s="218" t="s">
        <v>35</v>
      </c>
      <c r="B84" s="158" t="str">
        <f>B56</f>
        <v xml:space="preserve"> </v>
      </c>
      <c r="C84" s="218" t="s">
        <v>227</v>
      </c>
      <c r="D84" s="218" t="str">
        <f>D56</f>
        <v/>
      </c>
      <c r="E84" s="218"/>
    </row>
    <row r="85" spans="1:5" ht="24.75" hidden="1" customHeight="1">
      <c r="A85" s="218" t="s">
        <v>36</v>
      </c>
      <c r="B85" s="218" t="str">
        <f>B57</f>
        <v/>
      </c>
      <c r="C85" s="218" t="s">
        <v>49</v>
      </c>
      <c r="D85" s="218" t="str">
        <f>D57</f>
        <v/>
      </c>
      <c r="E85" s="218"/>
    </row>
    <row r="86" spans="1:5" ht="24.75" hidden="1" customHeight="1">
      <c r="A86" s="218"/>
      <c r="B86" s="218"/>
      <c r="C86" s="218"/>
      <c r="D86" s="218"/>
      <c r="E86" s="218"/>
    </row>
    <row r="87" spans="1:5" ht="37.5" hidden="1" customHeight="1"/>
  </sheetData>
  <sheetProtection algorithmName="SHA-512" hashValue="/do5+3jnnShkV8KpvVgAMrzrjAaXIeu0pLn+uh2GSOuhth7Sn02Z4b+vwrZsAys/Pvj0sgKe+H3inJwHTvVoNw==" saltValue="JPYWO1gNM3I3XQ3cmvu+cA==" spinCount="100000" sheet="1" formatColumns="0" formatRows="0" selectLockedCells="1"/>
  <customSheetViews>
    <customSheetView guid="{3CFA56B3-FDD6-4AA5-B661-7B6828E7ED33}" showPageBreaks="1" showGridLines="0" printArea="1" hiddenRows="1" view="pageBreakPreview">
      <selection activeCell="B23" sqref="B23:C23"/>
      <pageMargins left="0" right="0" top="0" bottom="0" header="0" footer="0"/>
      <pageSetup scale="95"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selection activeCell="B23" sqref="B23:C23"/>
      <pageMargins left="0" right="0" top="0" bottom="0" header="0" footer="0"/>
      <pageSetup scale="95"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3" sqref="B23:C23"/>
      <pageMargins left="0" right="0" top="0" bottom="0" header="0" footer="0"/>
      <pageSetup scale="95"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3">
      <selection activeCell="B23" sqref="B23:C23"/>
      <pageMargins left="0" right="0" top="0" bottom="0" header="0" footer="0"/>
      <pageSetup scale="95" orientation="portrait" r:id="rId4"/>
      <headerFooter alignWithMargins="0">
        <oddFooter>&amp;R&amp;"Book Antiqua,Bold"&amp;8 Page &amp;P of &amp;N</oddFooter>
      </headerFooter>
    </customSheetView>
    <customSheetView guid="{A08E51DD-4658-4F7E-89F2-BBC53006A525}" showPageBreaks="1" showGridLines="0" printArea="1" hiddenRows="1" view="pageBreakPreview">
      <selection activeCell="B19" sqref="B19:C19"/>
      <pageMargins left="0" right="0" top="0" bottom="0" header="0" footer="0"/>
      <pageSetup scale="95"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8">
      <selection activeCell="B20" sqref="B20:C20"/>
      <pageMargins left="0" right="0" top="0" bottom="0" header="0" footer="0"/>
      <pageSetup scale="95" orientation="portrait" r:id="rId6"/>
      <headerFooter alignWithMargins="0">
        <oddFooter>&amp;R&amp;"Book Antiqua,Bold"&amp;8 Page &amp;P of &amp;N</oddFooter>
      </headerFooter>
    </customSheetView>
    <customSheetView guid="{EA4BF86A-17C3-4673-8F06-157DC672276C}" showPageBreaks="1" showGridLines="0" printArea="1" view="pageBreakPreview" showRuler="0" topLeftCell="A4">
      <selection activeCell="B18" sqref="B18:C18"/>
      <pageMargins left="0" right="0" top="0" bottom="0" header="0" footer="0"/>
      <pageSetup scale="95" orientation="portrait" r:id="rId7"/>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printArea="1" view="pageBreakPreview" topLeftCell="A4">
      <selection activeCell="B18" sqref="B18:C18"/>
      <pageMargins left="0" right="0" top="0" bottom="0" header="0" footer="0"/>
      <pageSetup scale="95" orientation="portrait" r:id="rId18"/>
      <headerFooter alignWithMargins="0">
        <oddFooter>&amp;R&amp;"Book Antiqua,Bold"&amp;8 Page &amp;P of &amp;N</oddFooter>
      </headerFooter>
    </customSheetView>
    <customSheetView guid="{5F45806E-9D02-46BB-BA83-BA76B3D3C80B}" showPageBreaks="1" showGridLines="0" printArea="1" view="pageBreakPreview" topLeftCell="A8">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12029364-1C66-4A6C-902B-AEC081D9AD88}" showPageBreaks="1" showGridLines="0" printArea="1" hiddenRows="1" view="pageBreakPreview">
      <selection activeCell="B19" sqref="B19:C19"/>
      <pageMargins left="0" right="0" top="0" bottom="0" header="0" footer="0"/>
      <pageSetup scale="95"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19">
      <selection activeCell="D90" sqref="D90"/>
      <pageMargins left="0" right="0" top="0" bottom="0" header="0" footer="0"/>
      <pageSetup scale="95"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3" sqref="B23:C23"/>
      <pageMargins left="0" right="0" top="0" bottom="0" header="0" footer="0"/>
      <pageSetup scale="95" orientation="portrait" r:id="rId22"/>
      <headerFooter alignWithMargins="0">
        <oddFooter>&amp;R&amp;"Book Antiqua,Bold"&amp;8 Page &amp;P of &amp;N</oddFooter>
      </headerFooter>
    </customSheetView>
  </customSheetViews>
  <mergeCells count="43">
    <mergeCell ref="B22:C22"/>
    <mergeCell ref="B23:C23"/>
    <mergeCell ref="A33:E33"/>
    <mergeCell ref="B25:C25"/>
    <mergeCell ref="B20:C20"/>
    <mergeCell ref="B67:C67"/>
    <mergeCell ref="A4:E4"/>
    <mergeCell ref="A6:E6"/>
    <mergeCell ref="A17:E17"/>
    <mergeCell ref="B19:C19"/>
    <mergeCell ref="B11:C11"/>
    <mergeCell ref="B24:C24"/>
    <mergeCell ref="B12:C12"/>
    <mergeCell ref="B13:C13"/>
    <mergeCell ref="B14:C14"/>
    <mergeCell ref="B40:C40"/>
    <mergeCell ref="B41:C41"/>
    <mergeCell ref="B42:C42"/>
    <mergeCell ref="A45:E45"/>
    <mergeCell ref="A9:C10"/>
    <mergeCell ref="B21:C21"/>
    <mergeCell ref="B70:C70"/>
    <mergeCell ref="A35:E35"/>
    <mergeCell ref="B39:C39"/>
    <mergeCell ref="A73:E73"/>
    <mergeCell ref="B75:C75"/>
    <mergeCell ref="B47:C47"/>
    <mergeCell ref="B52:C52"/>
    <mergeCell ref="B53:C53"/>
    <mergeCell ref="B48:C48"/>
    <mergeCell ref="B49:C49"/>
    <mergeCell ref="B50:C50"/>
    <mergeCell ref="B51:C51"/>
    <mergeCell ref="B68:C68"/>
    <mergeCell ref="B69:C69"/>
    <mergeCell ref="A63:E63"/>
    <mergeCell ref="A61:E61"/>
    <mergeCell ref="B81:C81"/>
    <mergeCell ref="B76:C76"/>
    <mergeCell ref="B77:C77"/>
    <mergeCell ref="B78:C78"/>
    <mergeCell ref="B79:C79"/>
    <mergeCell ref="B80:C80"/>
  </mergeCells>
  <phoneticPr fontId="6" type="noConversion"/>
  <conditionalFormatting sqref="A59:E82">
    <cfRule type="expression" dxfId="81" priority="2" stopIfTrue="1">
      <formula>$Z$3&lt;2</formula>
    </cfRule>
  </conditionalFormatting>
  <conditionalFormatting sqref="B31:B55 A31:A58 C31:E58 B57:B58 B83 A83:A87 C83:E87 B85:B87">
    <cfRule type="expression" dxfId="80" priority="1" stopIfTrue="1">
      <formula>$Z$3&lt;1</formula>
    </cfRule>
  </conditionalFormatting>
  <pageMargins left="0.75" right="0.63" top="0.57999999999999996" bottom="0.6" header="0.34" footer="0.35"/>
  <pageSetup scale="95"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tabColor indexed="53"/>
  </sheetPr>
  <dimension ref="A1:K34"/>
  <sheetViews>
    <sheetView showGridLines="0" view="pageBreakPreview" zoomScaleSheetLayoutView="100" workbookViewId="0">
      <selection activeCell="F1" sqref="F1"/>
    </sheetView>
  </sheetViews>
  <sheetFormatPr defaultColWidth="9.140625" defaultRowHeight="16.5"/>
  <cols>
    <col min="1" max="1" width="12.140625" style="10" customWidth="1"/>
    <col min="2" max="2" width="22.7109375" style="10" customWidth="1"/>
    <col min="3" max="4" width="15.7109375" style="10" customWidth="1"/>
    <col min="5" max="5" width="16" style="10" customWidth="1"/>
    <col min="6" max="6" width="22.7109375" style="10" customWidth="1"/>
    <col min="7" max="8" width="9.140625" style="11"/>
    <col min="9" max="9" width="14.7109375" style="11" customWidth="1"/>
    <col min="10" max="10" width="16.140625" style="11" customWidth="1"/>
    <col min="11" max="16384" width="9.140625" style="11"/>
  </cols>
  <sheetData>
    <row r="1" spans="1:11" ht="15">
      <c r="A1" s="160"/>
      <c r="B1" s="160"/>
      <c r="C1" s="160"/>
      <c r="D1" s="160"/>
      <c r="E1" s="160"/>
      <c r="F1" s="439" t="str">
        <f>"Attachment- 12 "</f>
        <v xml:space="preserve">Attachment- 12 </v>
      </c>
    </row>
    <row r="2" spans="1:11" ht="15">
      <c r="A2" s="276" t="str">
        <f>'Attach 3(JV)'!A2</f>
        <v>Spec /Tender Enquiry No. : SR2/NT/W-AIS/DOM/C00/26/04775</v>
      </c>
      <c r="B2" s="445"/>
      <c r="C2" s="445"/>
      <c r="D2" s="445"/>
      <c r="E2" s="445"/>
      <c r="F2" s="160"/>
      <c r="K2" s="278">
        <f>Basic!B5</f>
        <v>11</v>
      </c>
    </row>
    <row r="4" spans="1:11" ht="40.5" customHeight="1">
      <c r="A4" s="623" t="str">
        <f>'Attach 3(JV)'!A4</f>
        <v>“Construction of Two nos. of 230kV bays for TANTRANSCO at 400kV Pugalur HVAC POWERGRID S/S” under consultancy services to TANTRANSCO”</v>
      </c>
      <c r="B4" s="623"/>
      <c r="C4" s="623"/>
      <c r="D4" s="623"/>
      <c r="E4" s="623"/>
      <c r="F4" s="623"/>
      <c r="G4" s="156"/>
    </row>
    <row r="5" spans="1:11" ht="20.100000000000001" customHeight="1">
      <c r="A5" s="571" t="s">
        <v>318</v>
      </c>
      <c r="B5" s="571"/>
      <c r="C5" s="571"/>
      <c r="D5" s="571"/>
      <c r="E5" s="571"/>
      <c r="F5" s="571"/>
      <c r="G5" s="150"/>
      <c r="H5" s="151"/>
    </row>
    <row r="6" spans="1:11" ht="20.100000000000001" customHeight="1">
      <c r="A6" s="123"/>
      <c r="B6" s="123"/>
      <c r="C6" s="123"/>
      <c r="D6" s="123"/>
      <c r="E6" s="123"/>
      <c r="F6" s="123"/>
      <c r="G6" s="150"/>
      <c r="H6" s="151"/>
    </row>
    <row r="7" spans="1:11" ht="20.100000000000001" customHeight="1">
      <c r="A7" s="123"/>
      <c r="B7" s="123"/>
      <c r="C7" s="123"/>
      <c r="D7" s="123"/>
      <c r="E7" s="123"/>
      <c r="F7" s="123"/>
      <c r="G7" s="150"/>
      <c r="H7" s="151"/>
    </row>
    <row r="8" spans="1:11" ht="19.5" customHeight="1">
      <c r="A8" s="691" t="s">
        <v>319</v>
      </c>
      <c r="B8" s="691"/>
      <c r="C8" s="691"/>
      <c r="D8" s="691"/>
      <c r="E8" s="691"/>
      <c r="F8" s="691"/>
      <c r="G8" s="150"/>
      <c r="H8" s="151"/>
    </row>
    <row r="9" spans="1:11" ht="20.100000000000001" customHeight="1">
      <c r="A9" s="86"/>
      <c r="E9" s="96" t="str">
        <f>'Attach 3(JV)'!E8</f>
        <v>To :</v>
      </c>
      <c r="G9" s="150"/>
      <c r="H9" s="151"/>
    </row>
    <row r="10" spans="1:11" ht="26.25" customHeight="1">
      <c r="A10" s="617" t="str">
        <f>'Attach 3(JV)'!A9</f>
        <v/>
      </c>
      <c r="B10" s="617"/>
      <c r="C10" s="617"/>
      <c r="D10" s="124"/>
      <c r="E10" s="11"/>
      <c r="G10" s="150"/>
      <c r="H10" s="151"/>
    </row>
    <row r="11" spans="1:11" ht="18" customHeight="1">
      <c r="A11" s="617"/>
      <c r="B11" s="617"/>
      <c r="C11" s="617"/>
      <c r="D11" s="124"/>
      <c r="E11" s="157" t="str">
        <f>'Attach 3(JV)'!E10</f>
        <v>General Manager(C&amp;M)</v>
      </c>
      <c r="G11" s="150"/>
      <c r="H11" s="151"/>
    </row>
    <row r="12" spans="1:11" ht="18" customHeight="1">
      <c r="A12" s="159"/>
      <c r="B12" s="159"/>
      <c r="C12" s="159"/>
      <c r="D12" s="124"/>
      <c r="E12" s="157"/>
      <c r="G12" s="150"/>
      <c r="H12" s="151"/>
    </row>
    <row r="13" spans="1:11" ht="20.100000000000001" customHeight="1">
      <c r="A13" s="31" t="s">
        <v>41</v>
      </c>
      <c r="B13" s="618" t="str">
        <f>'Attach 3(JV)'!B11</f>
        <v/>
      </c>
      <c r="C13" s="618"/>
      <c r="D13" s="125"/>
      <c r="E13" s="157" t="str">
        <f>'Attach 3(JV)'!E11</f>
        <v>Power Grid Corporation of India Ltd.,</v>
      </c>
      <c r="G13" s="150"/>
      <c r="H13" s="151"/>
    </row>
    <row r="14" spans="1:11" ht="16.5" customHeight="1">
      <c r="A14" s="31" t="s">
        <v>43</v>
      </c>
      <c r="B14" s="618" t="str">
        <f>'Attach 3(JV)'!B12</f>
        <v xml:space="preserve"> </v>
      </c>
      <c r="C14" s="618"/>
      <c r="D14" s="125"/>
      <c r="E14" s="157" t="str">
        <f>'Attach 3(JV)'!E12</f>
        <v>SR-II,RHQ</v>
      </c>
      <c r="G14" s="150"/>
      <c r="H14" s="151"/>
    </row>
    <row r="15" spans="1:11" ht="19.5" customHeight="1">
      <c r="A15" s="6" t="s">
        <v>35</v>
      </c>
      <c r="B15" s="158"/>
      <c r="C15" s="6" t="s">
        <v>227</v>
      </c>
      <c r="D15" s="125"/>
      <c r="E15" s="157" t="str">
        <f>'Attach 3(JV)'!E13</f>
        <v>Singanayakanahalli,Yelahanka</v>
      </c>
    </row>
    <row r="16" spans="1:11" ht="19.5" customHeight="1">
      <c r="A16" s="6" t="s">
        <v>36</v>
      </c>
      <c r="B16" s="159" t="str">
        <f>'Attach 3(JV)'!B20</f>
        <v/>
      </c>
      <c r="C16" s="6" t="s">
        <v>49</v>
      </c>
      <c r="D16" s="173"/>
      <c r="E16" s="157"/>
    </row>
    <row r="17" spans="1:7" ht="19.5" customHeight="1">
      <c r="A17" s="10" t="s">
        <v>47</v>
      </c>
    </row>
    <row r="18" spans="1:7" ht="9.75" customHeight="1">
      <c r="A18" s="14"/>
    </row>
    <row r="19" spans="1:7" ht="62.25" customHeight="1">
      <c r="A19" s="679" t="str">
        <f>"We hereby  Confirm, the prices are quoted in accordance to Price variation provisions of the bidding documents. "</f>
        <v xml:space="preserve">We hereby  Confirm, the prices are quoted in accordance to Price variation provisions of the bidding documents. </v>
      </c>
      <c r="B19" s="679"/>
      <c r="C19" s="679"/>
      <c r="D19" s="679"/>
      <c r="E19" s="679"/>
      <c r="F19" s="679"/>
      <c r="G19" s="60"/>
    </row>
    <row r="20" spans="1:7" ht="54.75" hidden="1" customHeight="1">
      <c r="A20" s="161" t="s">
        <v>137</v>
      </c>
      <c r="B20" s="161" t="s">
        <v>320</v>
      </c>
      <c r="C20" s="675" t="s">
        <v>321</v>
      </c>
      <c r="D20" s="690"/>
      <c r="E20" s="676"/>
      <c r="F20" s="161" t="s">
        <v>322</v>
      </c>
    </row>
    <row r="21" spans="1:7" ht="22.5" hidden="1" customHeight="1">
      <c r="A21" s="161">
        <v>1</v>
      </c>
      <c r="B21" s="167" t="s">
        <v>323</v>
      </c>
      <c r="C21" s="168"/>
      <c r="D21" s="168"/>
      <c r="E21" s="168"/>
      <c r="F21" s="169"/>
    </row>
    <row r="22" spans="1:7" ht="85.5" hidden="1" customHeight="1">
      <c r="A22" s="92" t="s">
        <v>56</v>
      </c>
      <c r="B22" s="91" t="s">
        <v>324</v>
      </c>
      <c r="C22" s="687" t="s">
        <v>325</v>
      </c>
      <c r="D22" s="688"/>
      <c r="E22" s="689"/>
      <c r="F22" s="170"/>
    </row>
    <row r="23" spans="1:7" ht="53.25" hidden="1" customHeight="1">
      <c r="A23" s="92" t="s">
        <v>326</v>
      </c>
      <c r="B23" s="172" t="s">
        <v>327</v>
      </c>
      <c r="C23" s="687" t="s">
        <v>328</v>
      </c>
      <c r="D23" s="688"/>
      <c r="E23" s="689"/>
      <c r="F23" s="171"/>
    </row>
    <row r="24" spans="1:7" ht="86.25" hidden="1" customHeight="1">
      <c r="A24" s="164" t="s">
        <v>64</v>
      </c>
      <c r="B24" s="172" t="s">
        <v>329</v>
      </c>
      <c r="C24" s="685" t="s">
        <v>330</v>
      </c>
      <c r="D24" s="641"/>
      <c r="E24" s="686"/>
      <c r="F24" s="171"/>
    </row>
    <row r="25" spans="1:7" ht="15" hidden="1">
      <c r="A25" s="161">
        <v>2</v>
      </c>
      <c r="B25" s="167" t="s">
        <v>331</v>
      </c>
      <c r="C25" s="168"/>
      <c r="D25" s="168"/>
      <c r="E25" s="168"/>
      <c r="F25" s="169"/>
    </row>
    <row r="26" spans="1:7" ht="82.5" hidden="1" customHeight="1">
      <c r="A26" s="92" t="s">
        <v>56</v>
      </c>
      <c r="B26" s="91" t="s">
        <v>332</v>
      </c>
      <c r="C26" s="687" t="s">
        <v>333</v>
      </c>
      <c r="D26" s="688"/>
      <c r="E26" s="689"/>
      <c r="F26" s="170"/>
    </row>
    <row r="27" spans="1:7" ht="52.5" hidden="1" customHeight="1">
      <c r="A27" s="164" t="s">
        <v>326</v>
      </c>
      <c r="B27" s="172" t="s">
        <v>334</v>
      </c>
      <c r="C27" s="687" t="s">
        <v>335</v>
      </c>
      <c r="D27" s="688"/>
      <c r="E27" s="689"/>
      <c r="F27" s="171"/>
    </row>
    <row r="28" spans="1:7" ht="86.25" hidden="1" customHeight="1">
      <c r="A28" s="92" t="s">
        <v>64</v>
      </c>
      <c r="B28" s="91" t="s">
        <v>336</v>
      </c>
      <c r="C28" s="687" t="s">
        <v>337</v>
      </c>
      <c r="D28" s="688"/>
      <c r="E28" s="689"/>
      <c r="F28" s="170"/>
    </row>
    <row r="29" spans="1:7" ht="83.25" hidden="1" customHeight="1">
      <c r="A29" s="164" t="s">
        <v>338</v>
      </c>
      <c r="B29" s="172" t="s">
        <v>339</v>
      </c>
      <c r="C29" s="685" t="s">
        <v>340</v>
      </c>
      <c r="D29" s="641"/>
      <c r="E29" s="686"/>
      <c r="F29" s="171"/>
    </row>
    <row r="30" spans="1:7" ht="69" hidden="1" customHeight="1">
      <c r="A30" s="682" t="s">
        <v>341</v>
      </c>
      <c r="B30" s="683"/>
      <c r="C30" s="683"/>
      <c r="D30" s="683"/>
      <c r="E30" s="683"/>
      <c r="F30" s="684"/>
    </row>
    <row r="31" spans="1:7" ht="24" customHeight="1">
      <c r="C31" s="6"/>
      <c r="D31" s="6"/>
    </row>
    <row r="32" spans="1:7" ht="24" customHeight="1">
      <c r="A32" s="6" t="s">
        <v>35</v>
      </c>
      <c r="B32" s="158">
        <f>'Attach 3(JV)'!B26</f>
        <v>0</v>
      </c>
      <c r="C32" s="11"/>
      <c r="D32" s="6" t="s">
        <v>227</v>
      </c>
      <c r="E32" s="6" t="str">
        <f>'Attach 3(JV)'!E26</f>
        <v/>
      </c>
    </row>
    <row r="33" spans="1:6" ht="24" customHeight="1">
      <c r="A33" s="6" t="s">
        <v>36</v>
      </c>
      <c r="B33" s="159" t="str">
        <f>'Attach 3(JV)'!B27</f>
        <v/>
      </c>
      <c r="C33" s="11"/>
      <c r="D33" s="6" t="s">
        <v>342</v>
      </c>
      <c r="E33" s="6" t="str">
        <f>'Attach 3(JV)'!E27</f>
        <v/>
      </c>
    </row>
    <row r="34" spans="1:6" ht="24" customHeight="1">
      <c r="A34" s="86"/>
      <c r="B34" s="86"/>
      <c r="C34" s="6"/>
      <c r="D34" s="6"/>
      <c r="E34" s="105"/>
      <c r="F34" s="86"/>
    </row>
  </sheetData>
  <sheetProtection algorithmName="SHA-512" hashValue="oWySImjkzKUkRn2JapZ18274jhPovogObIcnx7B6wwb9MofeeR2Rhrt+i78B/yx0h6CjebZfApTM7BsOAgOSEQ==" saltValue="8gO2oA3L7VjlN20ch9Q7rg==" spinCount="100000" sheet="1" formatColumns="0" formatRows="0" selectLockedCells="1"/>
  <customSheetViews>
    <customSheetView guid="{3CFA56B3-FDD6-4AA5-B661-7B6828E7ED33}" showPageBreaks="1" showGridLines="0" printArea="1" hiddenRows="1" view="pageBreakPreview">
      <selection activeCell="A17" sqref="A17:F17"/>
      <pageMargins left="0" right="0" top="0" bottom="0" header="0" footer="0"/>
      <pageSetup scale="98"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A17" sqref="A17:F17"/>
      <pageMargins left="0" right="0" top="0" bottom="0" header="0" footer="0"/>
      <pageSetup scale="98"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I28" sqref="I28"/>
      <pageMargins left="0" right="0" top="0" bottom="0" header="0" footer="0"/>
      <pageSetup scale="98"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selection activeCell="J31" sqref="J31"/>
      <pageMargins left="0" right="0" top="0" bottom="0" header="0" footer="0"/>
      <pageSetup scale="98" orientation="portrait" r:id="rId4"/>
      <headerFooter alignWithMargins="0">
        <oddFooter>&amp;R&amp;"Book Antiqua,Bold"&amp;8 Page &amp;P of &amp;N</oddFooter>
      </headerFooter>
    </customSheetView>
    <customSheetView guid="{A08E51DD-4658-4F7E-89F2-BBC53006A525}" showPageBreaks="1" showGridLines="0" printArea="1" view="pageBreakPreview">
      <selection activeCell="F18" sqref="F18"/>
      <pageMargins left="0" right="0" top="0" bottom="0" header="0" footer="0"/>
      <pageSetup scale="98" orientation="portrait" r:id="rId5"/>
      <headerFooter alignWithMargins="0">
        <oddFooter>&amp;R&amp;"Book Antiqua,Bold"&amp;8 Page &amp;P of &amp;N</oddFooter>
      </headerFooter>
    </customSheetView>
    <customSheetView guid="{D6DA0015-FDC9-498A-B262-2924DF0E5242}"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6"/>
      <headerFooter alignWithMargins="0">
        <oddFooter>&amp;R&amp;"Book Antiqua,Bold"&amp;8 Page &amp;P of &amp;N</oddFooter>
      </headerFooter>
    </customSheetView>
    <customSheetView guid="{EA4BF86A-17C3-4673-8F06-157DC672276C}" showPageBreaks="1" showGridLines="0" printArea="1" hiddenRows="1" view="pageBreakPreview" showRuler="0"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7"/>
      <headerFooter alignWithMargins="0">
        <oddFooter>&amp;R&amp;"Book Antiqua,Bold"&amp;8 Page &amp;P of &amp;N</oddFooter>
      </headerFooter>
    </customSheetView>
    <customSheetView guid="{FE4EC9C4-31B9-4D40-8323-5B16C3BC840F}" showPageBreaks="1" showGridLines="0" printArea="1" hiddenRows="1" view="pageBreakPreview" topLeftCell="A22">
      <selection activeCell="C22" sqref="C22"/>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8"/>
      <headerFooter alignWithMargins="0">
        <oddFooter>&amp;R&amp;"Book Antiqua,Bold"&amp;8 Page &amp;P of &amp;N</oddFooter>
      </headerFooter>
    </customSheetView>
    <customSheetView guid="{F9FE2C60-2849-4C32-B532-2B1A89FFA9CD}" showGridLines="0" hiddenRows="1" topLeftCell="A112">
      <selection activeCell="C106" sqref="C106"/>
      <rowBreaks count="8" manualBreakCount="8">
        <brk id="26" max="4" man="1"/>
        <brk id="40" max="4" man="1"/>
        <brk id="49" max="4" man="1"/>
        <brk id="69" max="4" man="1"/>
        <brk id="76" max="16383" man="1"/>
        <brk id="87" max="4" man="1"/>
        <brk id="108" max="4" man="1"/>
        <brk id="117" max="4" man="1"/>
      </rowBreaks>
      <pageMargins left="0" right="0" top="0" bottom="0" header="0" footer="0"/>
      <pageSetup scale="95" orientation="portrait" r:id="rId9"/>
      <headerFooter alignWithMargins="0">
        <oddFooter>&amp;R&amp;"Book Antiqua,Bold"&amp;8 Page &amp;P of &amp;N</oddFooter>
      </headerFooter>
    </customSheetView>
    <customSheetView guid="{494F6778-23FE-4AAC-B37D-6C7543FC13B9}"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0"/>
      <headerFooter alignWithMargins="0">
        <oddFooter>&amp;R&amp;"Book Antiqua,Bold"&amp;8 Page &amp;P of &amp;N</oddFooter>
      </headerFooter>
    </customSheetView>
    <customSheetView guid="{CD4CA1A8-824A-452F-BDBA-32A47C1B3013}" showGridLines="0" hiddenRows="1" topLeftCell="A12">
      <selection activeCell="C22" sqref="C22"/>
      <rowBreaks count="9" manualBreakCount="9">
        <brk id="26" max="4" man="1"/>
        <brk id="40" max="4" man="1"/>
        <brk id="49" max="4" man="1"/>
        <brk id="64" max="4" man="1"/>
        <brk id="71" max="16383" man="1"/>
        <brk id="82" max="4" man="1"/>
        <brk id="96" max="4" man="1"/>
        <brk id="106" max="4" man="1"/>
        <brk id="115" max="4" man="1"/>
      </rowBreaks>
      <pageMargins left="0" right="0" top="0" bottom="0" header="0" footer="0"/>
      <pageSetup scale="95"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C22" sqref="C22"/>
      <rowBreaks count="4" manualBreakCount="4">
        <brk id="25" max="4" man="1"/>
        <brk id="42" max="4" man="1"/>
        <brk id="55" max="16383" man="1"/>
        <brk id="70"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C22" sqref="C22"/>
      <rowBreaks count="3" manualBreakCount="3">
        <brk id="42" max="4" man="1"/>
        <brk id="55" max="16383" man="1"/>
        <brk id="70" max="16383" man="1"/>
      </rowBreaks>
      <pageMargins left="0" right="0" top="0" bottom="0" header="0" footer="0"/>
      <pageSetup orientation="portrait" r:id="rId13"/>
      <headerFooter alignWithMargins="0">
        <oddFooter>&amp;L&amp;8Tower Package-P238-TW04, TL associated with Phase-I Generation Project in Orissa (Part-C)&amp;R&amp;"Book Antiqua,Bold"&amp;8Attachment-12 TW04  / Page &amp;P of &amp;N</oddFooter>
      </headerFooter>
    </customSheetView>
    <customSheetView guid="{ECEBABD0-566A-41C4-AA9A-38EA30EFEDA8}" showGridLines="0" showRuler="0">
      <rowBreaks count="3" manualBreakCount="3">
        <brk id="42" max="4" man="1"/>
        <brk id="55" max="16383" man="1"/>
        <brk id="70"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Rows="1">
      <selection activeCell="C94" sqref="C94"/>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5"/>
      <headerFooter alignWithMargins="0">
        <oddFooter>&amp;R&amp;"Book Antiqua,Bold"&amp;8 Page &amp;P of &amp;N</oddFooter>
      </headerFooter>
    </customSheetView>
    <customSheetView guid="{7A9EA6D6-4DDF-43D9-92E6-C6AFAD14E266}" showGridLines="0" hiddenRows="1" topLeftCell="A10">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selection activeCell="C22" sqref="C22"/>
      <rowBreaks count="8" manualBreakCount="8">
        <brk id="26" max="4" man="1"/>
        <brk id="40" max="4" man="1"/>
        <brk id="49" max="4" man="1"/>
        <brk id="69" max="4" man="1"/>
        <brk id="76" max="16383" man="1"/>
        <brk id="87" max="4" man="1"/>
        <brk id="96" max="4" man="1"/>
        <brk id="105" max="4" man="1"/>
      </rowBreaks>
      <pageMargins left="0" right="0" top="0" bottom="0" header="0" footer="0"/>
      <pageSetup scale="95" orientation="portrait" r:id="rId17"/>
      <headerFooter alignWithMargins="0">
        <oddFooter>&amp;R&amp;"Book Antiqua,Bold"&amp;8 Page &amp;P of &amp;N</oddFooter>
      </headerFooter>
    </customSheetView>
    <customSheetView guid="{F4E3293A-D2C0-4604-8028-CA0A7BE9989A}" showPageBreaks="1" showGridLines="0" printArea="1" hiddenRows="1" view="pageBreakPreview" topLeftCell="A27">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8"/>
      <headerFooter alignWithMargins="0">
        <oddFooter>&amp;R&amp;"Book Antiqua,Bold"&amp;8 Page &amp;P of &amp;N</oddFooter>
      </headerFooter>
    </customSheetView>
    <customSheetView guid="{5F45806E-9D02-46BB-BA83-BA76B3D3C80B}" showPageBreaks="1" showGridLines="0" printArea="1" hiddenRows="1" view="pageBreakPreview" topLeftCell="A86">
      <selection activeCell="C35" sqref="C35"/>
      <rowBreaks count="9" manualBreakCount="9">
        <brk id="26" max="4" man="1"/>
        <brk id="40" max="4" man="1"/>
        <brk id="49" max="4" man="1"/>
        <brk id="69" max="4" man="1"/>
        <brk id="76" max="16383" man="1"/>
        <brk id="87" max="4" man="1"/>
        <brk id="103" max="4" man="1"/>
        <brk id="108" max="4" man="1"/>
        <brk id="117" max="4" man="1"/>
      </rowBreaks>
      <pageMargins left="0" right="0" top="0" bottom="0" header="0" footer="0"/>
      <pageSetup scale="83" orientation="portrait" r:id="rId19"/>
      <headerFooter alignWithMargins="0">
        <oddFooter>&amp;R&amp;"Book Antiqua,Bold"&amp;8 Page &amp;P of &amp;N</oddFooter>
      </headerFooter>
    </customSheetView>
    <customSheetView guid="{12029364-1C66-4A6C-902B-AEC081D9AD88}" showPageBreaks="1" showGridLines="0" printArea="1" view="pageBreakPreview">
      <selection activeCell="F18" sqref="F18"/>
      <pageMargins left="0" right="0" top="0" bottom="0" header="0" footer="0"/>
      <pageSetup scale="98"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selection activeCell="A6" sqref="A6"/>
      <pageMargins left="0" right="0" top="0" bottom="0" header="0" footer="0"/>
      <pageSetup scale="98"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A17" sqref="A17:F17"/>
      <pageMargins left="0" right="0" top="0" bottom="0" header="0" footer="0"/>
      <pageSetup scale="98" orientation="portrait" r:id="rId22"/>
      <headerFooter alignWithMargins="0">
        <oddFooter>&amp;R&amp;"Book Antiqua,Bold"&amp;8 Page &amp;P of &amp;N</oddFooter>
      </headerFooter>
    </customSheetView>
  </customSheetViews>
  <mergeCells count="16">
    <mergeCell ref="C20:E20"/>
    <mergeCell ref="C22:E22"/>
    <mergeCell ref="C23:E23"/>
    <mergeCell ref="A4:F4"/>
    <mergeCell ref="A5:F5"/>
    <mergeCell ref="B14:C14"/>
    <mergeCell ref="B13:C13"/>
    <mergeCell ref="A19:F19"/>
    <mergeCell ref="A10:C11"/>
    <mergeCell ref="A8:F8"/>
    <mergeCell ref="A30:F30"/>
    <mergeCell ref="C24:E24"/>
    <mergeCell ref="C26:E26"/>
    <mergeCell ref="C27:E27"/>
    <mergeCell ref="C28:E28"/>
    <mergeCell ref="C29:E29"/>
  </mergeCells>
  <phoneticPr fontId="6" type="noConversion"/>
  <conditionalFormatting sqref="A8:F8">
    <cfRule type="expression" dxfId="79" priority="2">
      <formula>$K$2&gt;12</formula>
    </cfRule>
  </conditionalFormatting>
  <conditionalFormatting sqref="A9:F14 D15:F16 A17:F33">
    <cfRule type="expression" dxfId="78" priority="1">
      <formula>$K$2&lt;=12</formula>
    </cfRule>
  </conditionalFormatting>
  <pageMargins left="0.75" right="0.47" top="0.36" bottom="0.48" header="0.28000000000000003" footer="0.23"/>
  <pageSetup scale="98"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7">
    <tabColor indexed="39"/>
  </sheetPr>
  <dimension ref="A1:K41"/>
  <sheetViews>
    <sheetView showGridLines="0" view="pageBreakPreview" topLeftCell="A8" zoomScaleSheetLayoutView="100" workbookViewId="0">
      <selection activeCell="P6" sqref="P6"/>
    </sheetView>
  </sheetViews>
  <sheetFormatPr defaultColWidth="9.140625" defaultRowHeight="16.5"/>
  <cols>
    <col min="1" max="1" width="12.140625" style="10" customWidth="1"/>
    <col min="2" max="2" width="20.5703125" style="10" customWidth="1"/>
    <col min="3" max="3" width="11.42578125" style="10" customWidth="1"/>
    <col min="4" max="4" width="15.42578125" style="10" customWidth="1"/>
    <col min="5" max="5" width="12.85546875" style="10" customWidth="1"/>
    <col min="6" max="6" width="15.85546875" style="10" customWidth="1"/>
    <col min="7" max="7" width="28.85546875" style="10" customWidth="1"/>
    <col min="8" max="16384" width="9.140625" style="11"/>
  </cols>
  <sheetData>
    <row r="1" spans="1:11">
      <c r="G1" s="277" t="str">
        <f>"Attachment-13 "</f>
        <v xml:space="preserve">Attachment-13 </v>
      </c>
    </row>
    <row r="2" spans="1:11" ht="15">
      <c r="A2" s="276" t="str">
        <f>Cover!B3</f>
        <v xml:space="preserve">  Spec/Tender enquiry ref:  SR2/NT/W-AIS/DOM/C00/25/15158;                         SRTS-II/C&amp;M/WC-4621/2025</v>
      </c>
      <c r="B2" s="445"/>
      <c r="C2" s="445"/>
      <c r="D2" s="445"/>
      <c r="E2" s="445"/>
      <c r="F2" s="445"/>
      <c r="G2" s="160"/>
    </row>
    <row r="4" spans="1:11" ht="32.25" customHeight="1">
      <c r="A4" s="623" t="str">
        <f>Cover!B2</f>
        <v>“Construction of Two nos. of 230kV bays for TANTRANSCO at 400kV Pugalur HVAC POWERGRID S/S” under consultancy services to TANTRANSCO”</v>
      </c>
      <c r="B4" s="623"/>
      <c r="C4" s="623"/>
      <c r="D4" s="623"/>
      <c r="E4" s="623"/>
      <c r="F4" s="623"/>
      <c r="G4" s="623"/>
      <c r="H4" s="156"/>
      <c r="I4" s="155"/>
      <c r="J4" s="156"/>
    </row>
    <row r="5" spans="1:11" ht="17.25" customHeight="1">
      <c r="A5" s="123"/>
      <c r="J5" s="150"/>
      <c r="K5" s="151"/>
    </row>
    <row r="6" spans="1:11" ht="20.100000000000001" customHeight="1">
      <c r="A6" s="571" t="s">
        <v>343</v>
      </c>
      <c r="B6" s="571"/>
      <c r="C6" s="571"/>
      <c r="D6" s="571"/>
      <c r="E6" s="571"/>
      <c r="F6" s="571"/>
      <c r="G6" s="571"/>
      <c r="H6" s="174"/>
      <c r="J6" s="150"/>
      <c r="K6" s="151"/>
    </row>
    <row r="7" spans="1:11" ht="20.100000000000001" customHeight="1">
      <c r="A7" s="14"/>
      <c r="J7" s="150"/>
      <c r="K7" s="151"/>
    </row>
    <row r="8" spans="1:11" ht="20.100000000000001" customHeight="1">
      <c r="A8" s="86" t="str">
        <f>'Attach 3(JV)'!A8</f>
        <v>Bidder’s Name and Address (Authorised Person) :</v>
      </c>
      <c r="F8" s="96" t="str">
        <f>'Attach 3(JV)'!E8</f>
        <v>To :</v>
      </c>
      <c r="G8" s="11"/>
      <c r="J8" s="150"/>
      <c r="K8" s="151"/>
    </row>
    <row r="9" spans="1:11" ht="7.5" customHeight="1">
      <c r="A9" s="617" t="str">
        <f>'Attach 3(JV)'!A9</f>
        <v/>
      </c>
      <c r="B9" s="617"/>
      <c r="C9" s="617"/>
      <c r="D9" s="617"/>
      <c r="E9" s="159"/>
      <c r="F9" s="11"/>
      <c r="G9" s="11"/>
      <c r="J9" s="150"/>
      <c r="K9" s="151"/>
    </row>
    <row r="10" spans="1:11">
      <c r="A10" s="617"/>
      <c r="B10" s="617"/>
      <c r="C10" s="617"/>
      <c r="D10" s="617"/>
      <c r="E10" s="159"/>
      <c r="F10" s="157" t="str">
        <f>'Attach 3(JV)'!E10</f>
        <v>General Manager(C&amp;M)</v>
      </c>
      <c r="G10" s="11"/>
      <c r="J10" s="150"/>
      <c r="K10" s="151"/>
    </row>
    <row r="11" spans="1:11" ht="20.100000000000001" customHeight="1">
      <c r="A11" s="31" t="s">
        <v>41</v>
      </c>
      <c r="B11" s="618" t="str">
        <f>'Attach 3(JV)'!B11</f>
        <v/>
      </c>
      <c r="C11" s="618"/>
      <c r="D11" s="618"/>
      <c r="E11" s="125"/>
      <c r="F11" s="157" t="str">
        <f>'Attach 3(JV)'!E11</f>
        <v>Power Grid Corporation of India Ltd.,</v>
      </c>
      <c r="G11" s="11"/>
      <c r="J11" s="150"/>
      <c r="K11" s="151"/>
    </row>
    <row r="12" spans="1:11" ht="20.100000000000001" customHeight="1">
      <c r="A12" s="31" t="s">
        <v>43</v>
      </c>
      <c r="B12" s="618" t="str">
        <f>'Attach 3(JV)'!B12</f>
        <v xml:space="preserve"> </v>
      </c>
      <c r="C12" s="618"/>
      <c r="D12" s="618"/>
      <c r="E12" s="125"/>
      <c r="F12" s="157" t="str">
        <f>'Attach 3(JV)'!E12</f>
        <v>SR-II,RHQ</v>
      </c>
      <c r="G12" s="11"/>
      <c r="J12" s="150"/>
      <c r="K12" s="151"/>
    </row>
    <row r="13" spans="1:11" ht="20.100000000000001" customHeight="1">
      <c r="B13" s="618" t="str">
        <f>'Attach 3(JV)'!B13</f>
        <v/>
      </c>
      <c r="C13" s="618"/>
      <c r="D13" s="618"/>
      <c r="E13" s="125"/>
      <c r="F13" s="157" t="str">
        <f>'Attach 3(JV)'!E13</f>
        <v>Singanayakanahalli,Yelahanka</v>
      </c>
      <c r="G13" s="11"/>
      <c r="I13" s="160" t="s">
        <v>6</v>
      </c>
    </row>
    <row r="14" spans="1:11" ht="20.100000000000001" customHeight="1">
      <c r="A14" s="14"/>
      <c r="B14" s="618" t="str">
        <f>'Attach 3(JV)'!B14</f>
        <v/>
      </c>
      <c r="C14" s="618"/>
      <c r="D14" s="618"/>
      <c r="E14" s="125"/>
      <c r="F14" s="157" t="str">
        <f>'Attach 3(JV)'!E14</f>
        <v>Bangalore-560064</v>
      </c>
      <c r="G14" s="11"/>
    </row>
    <row r="15" spans="1:11" ht="20.100000000000001" customHeight="1">
      <c r="A15" s="14"/>
      <c r="B15" s="31"/>
      <c r="C15" s="31"/>
      <c r="D15" s="31"/>
      <c r="E15" s="31"/>
      <c r="F15" s="31" t="s">
        <v>30</v>
      </c>
      <c r="G15" s="11"/>
    </row>
    <row r="16" spans="1:11" ht="20.100000000000001" customHeight="1">
      <c r="A16" s="10" t="s">
        <v>47</v>
      </c>
    </row>
    <row r="17" spans="1:10" ht="20.100000000000001" customHeight="1">
      <c r="A17" s="14"/>
    </row>
    <row r="18" spans="1:10" ht="45" customHeight="1">
      <c r="A18" s="679" t="s">
        <v>344</v>
      </c>
      <c r="B18" s="679"/>
      <c r="C18" s="679"/>
      <c r="D18" s="679"/>
      <c r="E18" s="679"/>
      <c r="F18" s="679"/>
      <c r="G18" s="679"/>
      <c r="H18" s="60"/>
      <c r="I18" s="60"/>
      <c r="J18" s="60"/>
    </row>
    <row r="19" spans="1:10" ht="20.100000000000001" customHeight="1">
      <c r="A19" s="14"/>
    </row>
    <row r="20" spans="1:10" ht="20.100000000000001" customHeight="1">
      <c r="A20" s="175"/>
    </row>
    <row r="21" spans="1:10" ht="20.100000000000001" customHeight="1"/>
    <row r="22" spans="1:10" ht="20.100000000000001" customHeight="1">
      <c r="A22" s="175"/>
    </row>
    <row r="23" spans="1:10" ht="20.100000000000001" customHeight="1">
      <c r="A23" s="175"/>
    </row>
    <row r="24" spans="1:10" ht="20.100000000000001" customHeight="1"/>
    <row r="25" spans="1:10" ht="33" customHeight="1">
      <c r="D25" s="105"/>
      <c r="E25" s="105"/>
      <c r="F25" s="105"/>
    </row>
    <row r="26" spans="1:10" ht="33" customHeight="1">
      <c r="A26" s="6" t="s">
        <v>35</v>
      </c>
      <c r="B26" s="158"/>
      <c r="C26" s="97"/>
      <c r="D26" s="11"/>
      <c r="E26" s="105" t="s">
        <v>227</v>
      </c>
      <c r="F26" s="159" t="str">
        <f>'Attach 3(JV)'!E26</f>
        <v/>
      </c>
      <c r="G26" s="11"/>
    </row>
    <row r="27" spans="1:10" ht="33" customHeight="1">
      <c r="A27" s="6" t="s">
        <v>36</v>
      </c>
      <c r="B27" s="159" t="str">
        <f>'Attach 3(JV)'!B27</f>
        <v/>
      </c>
      <c r="C27" s="97"/>
      <c r="D27" s="11"/>
      <c r="E27" s="105" t="s">
        <v>49</v>
      </c>
      <c r="F27" s="159" t="str">
        <f>'Attach 3(JV)'!E27</f>
        <v/>
      </c>
      <c r="G27" s="11"/>
    </row>
    <row r="28" spans="1:10" ht="33" customHeight="1">
      <c r="D28" s="105"/>
      <c r="E28" s="105"/>
      <c r="F28" s="105"/>
    </row>
    <row r="29" spans="1:10" ht="20.100000000000001" customHeight="1"/>
    <row r="30" spans="1:10" ht="20.100000000000001" customHeight="1">
      <c r="A30" s="97"/>
    </row>
    <row r="31" spans="1:10" ht="20.100000000000001" customHeight="1"/>
    <row r="32" spans="1:10" ht="20.100000000000001" customHeight="1"/>
    <row r="33" spans="1:1" ht="20.100000000000001" customHeight="1">
      <c r="A33" s="97"/>
    </row>
    <row r="34" spans="1:1" ht="20.100000000000001" customHeight="1"/>
    <row r="35" spans="1:1" ht="20.100000000000001" customHeight="1">
      <c r="A35" s="97"/>
    </row>
    <row r="36" spans="1:1" ht="20.100000000000001" customHeight="1"/>
    <row r="37" spans="1:1" ht="20.100000000000001" customHeight="1">
      <c r="A37" s="97"/>
    </row>
    <row r="38" spans="1:1" ht="20.100000000000001" customHeight="1"/>
    <row r="39" spans="1:1" ht="20.100000000000001" customHeight="1"/>
    <row r="40" spans="1:1" ht="20.100000000000001" customHeight="1"/>
    <row r="41" spans="1:1" ht="20.100000000000001" customHeight="1"/>
  </sheetData>
  <sheetProtection algorithmName="SHA-512" hashValue="K0oAgvJ+MZztG8qQ8R2r2ErdYZtgqsuhBLHHjH2Ka21BaIkdONDrOKWFgbOYI9ewv6ypUJ4mF4mPy4KqBk3+EQ==" saltValue="5YVs8eLM4HM8zMAZg98yqg==" spinCount="100000" sheet="1" formatColumns="0" formatRows="0" selectLockedCells="1"/>
  <customSheetViews>
    <customSheetView guid="{3CFA56B3-FDD6-4AA5-B661-7B6828E7ED33}" showPageBreaks="1" showGridLines="0" printArea="1" hiddenRows="1" view="pageBreakPreview">
      <selection activeCell="B26" sqref="B26"/>
      <pageMargins left="0" right="0" top="0" bottom="0" header="0" footer="0"/>
      <pageSetup scale="86" orientation="portrait" r:id="rId1"/>
      <headerFooter alignWithMargins="0">
        <oddFooter>&amp;R&amp;"Book Antiqua,Bold"&amp;8 Page &amp;P of &amp;N</oddFooter>
      </headerFooter>
    </customSheetView>
    <customSheetView guid="{78C5BC6F-E5E9-45EA-974B-E405B4BC8B66}" showPageBreaks="1" showGridLines="0" printArea="1" hiddenRows="1" view="pageBreakPreview" topLeftCell="A13">
      <selection activeCell="B26" sqref="B26"/>
      <pageMargins left="0" right="0" top="0" bottom="0" header="0" footer="0"/>
      <pageSetup scale="86" orientation="portrait" r:id="rId2"/>
      <headerFooter alignWithMargins="0">
        <oddFooter>&amp;R&amp;"Book Antiqua,Bold"&amp;8 Page &amp;P of &amp;N</oddFooter>
      </headerFooter>
    </customSheetView>
    <customSheetView guid="{C5C5B51F-7F67-4B6D-B82A-82ECBBC70A19}" showPageBreaks="1" showGridLines="0" printArea="1" hiddenRows="1" view="pageBreakPreview">
      <selection activeCell="B26" sqref="B26"/>
      <pageMargins left="0" right="0" top="0" bottom="0" header="0" footer="0"/>
      <pageSetup scale="86" orientation="portrait" r:id="rId3"/>
      <headerFooter alignWithMargins="0">
        <oddFooter>&amp;R&amp;"Book Antiqua,Bold"&amp;8 Page &amp;P of &amp;N</oddFooter>
      </headerFooter>
    </customSheetView>
    <customSheetView guid="{56C25AA8-E4D7-4ED3-A5AE-C1E7F5525781}" showPageBreaks="1" showGridLines="0" printArea="1" hiddenRows="1" view="pageBreakPreview" topLeftCell="A16">
      <selection activeCell="B26" sqref="B26"/>
      <pageMargins left="0" right="0" top="0" bottom="0" header="0" footer="0"/>
      <pageSetup scale="86" orientation="portrait" r:id="rId4"/>
      <headerFooter alignWithMargins="0">
        <oddFooter>&amp;R&amp;"Book Antiqua,Bold"&amp;8 Page &amp;P of &amp;N</oddFooter>
      </headerFooter>
    </customSheetView>
    <customSheetView guid="{A08E51DD-4658-4F7E-89F2-BBC53006A525}" showPageBreaks="1" showGridLines="0" printArea="1" view="pageBreakPreview">
      <pageMargins left="0" right="0" top="0" bottom="0" header="0" footer="0"/>
      <pageSetup scale="92" orientation="portrait" r:id="rId5"/>
      <headerFooter alignWithMargins="0">
        <oddFooter>&amp;R&amp;"Book Antiqua,Bold"&amp;8 Page &amp;P of &amp;N</oddFooter>
      </headerFooter>
    </customSheetView>
    <customSheetView guid="{D6DA0015-FDC9-498A-B262-2924DF0E5242}" showPageBreaks="1" showGridLines="0" printArea="1" view="pageBreakPreview">
      <pageMargins left="0" right="0" top="0" bottom="0" header="0" footer="0"/>
      <pageSetup orientation="portrait" r:id="rId6"/>
      <headerFooter alignWithMargins="0">
        <oddFooter>&amp;R&amp;"Book Antiqua,Bold"&amp;8 Page &amp;P of &amp;N</oddFooter>
      </headerFooter>
    </customSheetView>
    <customSheetView guid="{EA4BF86A-17C3-4673-8F06-157DC672276C}" scale="60" showPageBreaks="1" showGridLines="0" printArea="1" view="pageBreakPreview" showRuler="0">
      <pageMargins left="0" right="0" top="0" bottom="0" header="0" footer="0"/>
      <pageSetup orientation="portrait" r:id="rId7"/>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13"/>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F4E3293A-D2C0-4604-8028-CA0A7BE9989A}" scale="60" showPageBreaks="1" showGridLines="0" printArea="1" view="pageBreakPreview">
      <pageMargins left="0" right="0" top="0" bottom="0" header="0" footer="0"/>
      <pageSetup orientation="portrait" r:id="rId18"/>
      <headerFooter alignWithMargins="0">
        <oddFooter>&amp;R&amp;"Book Antiqua,Bold"&amp;8 Page &amp;P of &amp;N</oddFooter>
      </headerFooter>
    </customSheetView>
    <customSheetView guid="{5F45806E-9D02-46BB-BA83-BA76B3D3C80B}" showPageBreaks="1" showGridLines="0" printArea="1" view="pageBreakPreview">
      <pageMargins left="0" right="0" top="0" bottom="0" header="0" footer="0"/>
      <pageSetup orientation="portrait" r:id="rId19"/>
      <headerFooter alignWithMargins="0">
        <oddFooter>&amp;R&amp;"Book Antiqua,Bold"&amp;8 Page &amp;P of &amp;N</oddFooter>
      </headerFooter>
    </customSheetView>
    <customSheetView guid="{12029364-1C66-4A6C-902B-AEC081D9AD88}" showPageBreaks="1" showGridLines="0" printArea="1" view="pageBreakPreview">
      <pageMargins left="0" right="0" top="0" bottom="0" header="0" footer="0"/>
      <pageSetup scale="92" orientation="portrait" r:id="rId20"/>
      <headerFooter alignWithMargins="0">
        <oddFooter>&amp;R&amp;"Book Antiqua,Bold"&amp;8 Page &amp;P of &amp;N</oddFooter>
      </headerFooter>
    </customSheetView>
    <customSheetView guid="{9461919E-E951-492E-A2DB-B20E159731B2}" showPageBreaks="1" showGridLines="0" printArea="1" hiddenRows="1" view="pageBreakPreview" topLeftCell="A25">
      <pageMargins left="0" right="0" top="0" bottom="0" header="0" footer="0"/>
      <pageSetup scale="86" orientation="portrait" r:id="rId21"/>
      <headerFooter alignWithMargins="0">
        <oddFooter>&amp;R&amp;"Book Antiqua,Bold"&amp;8 Page &amp;P of &amp;N</oddFooter>
      </headerFooter>
    </customSheetView>
    <customSheetView guid="{2C34C6E4-9855-4E53-992D-E5F4DB6E57FB}" showPageBreaks="1" showGridLines="0" printArea="1" hiddenRows="1" view="pageBreakPreview">
      <selection activeCell="B26" sqref="B26"/>
      <pageMargins left="0" right="0" top="0" bottom="0" header="0" footer="0"/>
      <pageSetup scale="86" orientation="portrait" r:id="rId22"/>
      <headerFooter alignWithMargins="0">
        <oddFooter>&amp;R&amp;"Book Antiqua,Bold"&amp;8 Page &amp;P of &amp;N</oddFooter>
      </headerFooter>
    </customSheetView>
  </customSheetViews>
  <mergeCells count="8">
    <mergeCell ref="A4:G4"/>
    <mergeCell ref="A6:G6"/>
    <mergeCell ref="A18:G18"/>
    <mergeCell ref="B11:D11"/>
    <mergeCell ref="B12:D12"/>
    <mergeCell ref="B13:D13"/>
    <mergeCell ref="B14:D14"/>
    <mergeCell ref="A9:D10"/>
  </mergeCells>
  <phoneticPr fontId="6" type="noConversion"/>
  <pageMargins left="0.75" right="0.63" top="0.57999999999999996" bottom="0.6" header="0.34" footer="0.35"/>
  <pageSetup scale="86" orientation="portrait" r:id="rId23"/>
  <headerFooter alignWithMargins="0">
    <oddHeader>&amp;C&amp;"Calibri"&amp;12&amp;KFF0000 डेटा वर्गीकरण : प्रतिबंधित/RESTRICTED&amp;1#_x000D_</oddHeader>
    <oddFooter>&amp;R&amp;"Book Antiqua,Bold"&amp;8 Page &amp;P of &amp;N</oddFooter>
  </headerFooter>
  <drawing r:id="rId2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1">
    <tabColor indexed="14"/>
  </sheetPr>
  <dimension ref="A1:J231"/>
  <sheetViews>
    <sheetView view="pageBreakPreview" topLeftCell="A55" zoomScaleSheetLayoutView="100" workbookViewId="0">
      <selection activeCell="A44" sqref="A44:I44"/>
    </sheetView>
  </sheetViews>
  <sheetFormatPr defaultColWidth="9.140625" defaultRowHeight="13.5"/>
  <cols>
    <col min="1" max="1" width="10" style="2" customWidth="1"/>
    <col min="2" max="2" width="6.5703125" style="2" customWidth="1"/>
    <col min="3" max="3" width="13.28515625" style="2" customWidth="1"/>
    <col min="4" max="9" width="10.7109375" style="2" customWidth="1"/>
    <col min="10" max="16384" width="9.140625" style="2"/>
  </cols>
  <sheetData>
    <row r="1" spans="1:9" s="85" customFormat="1" ht="32.1" customHeight="1">
      <c r="A1" s="706" t="s">
        <v>345</v>
      </c>
      <c r="B1" s="707"/>
      <c r="C1" s="707"/>
      <c r="D1" s="707"/>
      <c r="E1" s="707"/>
      <c r="F1" s="707"/>
      <c r="G1" s="707"/>
      <c r="H1" s="707"/>
      <c r="I1" s="708"/>
    </row>
    <row r="2" spans="1:9" s="85" customFormat="1" ht="53.25" customHeight="1">
      <c r="A2" s="82" t="s">
        <v>346</v>
      </c>
      <c r="B2" s="709" t="s">
        <v>347</v>
      </c>
      <c r="C2" s="709"/>
      <c r="D2" s="709"/>
      <c r="E2" s="709"/>
      <c r="F2" s="709"/>
      <c r="G2" s="709"/>
      <c r="H2" s="709"/>
      <c r="I2" s="710"/>
    </row>
    <row r="3" spans="1:9" s="85" customFormat="1" ht="52.5" customHeight="1">
      <c r="A3" s="82" t="s">
        <v>348</v>
      </c>
      <c r="B3" s="709" t="s">
        <v>349</v>
      </c>
      <c r="C3" s="709"/>
      <c r="D3" s="709"/>
      <c r="E3" s="709"/>
      <c r="F3" s="709"/>
      <c r="G3" s="709"/>
      <c r="H3" s="709"/>
      <c r="I3" s="710"/>
    </row>
    <row r="4" spans="1:9" s="85" customFormat="1" ht="45.75" customHeight="1">
      <c r="A4" s="82" t="s">
        <v>350</v>
      </c>
      <c r="B4" s="709" t="s">
        <v>351</v>
      </c>
      <c r="C4" s="709"/>
      <c r="D4" s="709"/>
      <c r="E4" s="709"/>
      <c r="F4" s="709"/>
      <c r="G4" s="709"/>
      <c r="H4" s="709"/>
      <c r="I4" s="710"/>
    </row>
    <row r="5" spans="1:9" s="85" customFormat="1" ht="36" customHeight="1">
      <c r="A5" s="82">
        <v>4</v>
      </c>
      <c r="B5" s="713" t="s">
        <v>352</v>
      </c>
      <c r="C5" s="714"/>
      <c r="D5" s="714"/>
      <c r="E5" s="714"/>
      <c r="F5" s="714"/>
      <c r="G5" s="714"/>
      <c r="H5" s="714"/>
      <c r="I5" s="715"/>
    </row>
    <row r="6" spans="1:9" s="85" customFormat="1" ht="60" customHeight="1">
      <c r="A6" s="82">
        <v>5</v>
      </c>
      <c r="B6" s="709" t="s">
        <v>353</v>
      </c>
      <c r="C6" s="709"/>
      <c r="D6" s="709"/>
      <c r="E6" s="709"/>
      <c r="F6" s="709"/>
      <c r="G6" s="709"/>
      <c r="H6" s="709"/>
      <c r="I6" s="710"/>
    </row>
    <row r="7" spans="1:9" s="85" customFormat="1" ht="32.1" customHeight="1">
      <c r="A7" s="83">
        <v>6</v>
      </c>
      <c r="B7" s="711" t="s">
        <v>354</v>
      </c>
      <c r="C7" s="711"/>
      <c r="D7" s="711"/>
      <c r="E7" s="711"/>
      <c r="F7" s="711"/>
      <c r="G7" s="711"/>
      <c r="H7" s="711"/>
      <c r="I7" s="712"/>
    </row>
    <row r="8" spans="1:9" s="85" customFormat="1" ht="32.1" customHeight="1">
      <c r="A8" s="84"/>
      <c r="C8" s="84"/>
      <c r="D8" s="84"/>
      <c r="E8" s="84"/>
      <c r="F8" s="84"/>
      <c r="G8" s="84"/>
      <c r="H8" s="84"/>
      <c r="I8" s="84"/>
    </row>
    <row r="29" spans="1:10">
      <c r="A29" s="11"/>
      <c r="B29" s="11"/>
      <c r="C29" s="11"/>
      <c r="D29" s="11"/>
      <c r="E29" s="11"/>
      <c r="F29" s="11"/>
      <c r="G29" s="11"/>
      <c r="H29" s="11"/>
      <c r="I29" s="11"/>
      <c r="J29" s="11"/>
    </row>
    <row r="30" spans="1:10">
      <c r="A30" s="11"/>
      <c r="B30" s="11"/>
      <c r="C30" s="11"/>
      <c r="D30" s="11"/>
      <c r="E30" s="11"/>
      <c r="F30" s="11"/>
      <c r="G30" s="11"/>
      <c r="H30" s="11"/>
      <c r="I30" s="11"/>
      <c r="J30" s="11"/>
    </row>
    <row r="31" spans="1:10">
      <c r="A31" s="11"/>
      <c r="B31" s="11"/>
      <c r="C31" s="11"/>
      <c r="D31" s="11"/>
      <c r="E31" s="11"/>
      <c r="F31" s="11"/>
      <c r="G31" s="11"/>
      <c r="H31" s="11"/>
      <c r="I31" s="11"/>
      <c r="J31" s="11"/>
    </row>
    <row r="32" spans="1:10" ht="18.75">
      <c r="A32" s="704" t="s">
        <v>355</v>
      </c>
      <c r="B32" s="704"/>
      <c r="C32" s="704"/>
      <c r="D32" s="704"/>
      <c r="E32" s="704"/>
      <c r="F32" s="704"/>
      <c r="G32" s="704"/>
      <c r="H32" s="704"/>
      <c r="I32" s="704"/>
      <c r="J32" s="11"/>
    </row>
    <row r="33" spans="1:10" ht="15.75">
      <c r="A33" s="701" t="s">
        <v>356</v>
      </c>
      <c r="B33" s="701"/>
      <c r="C33" s="701"/>
      <c r="D33" s="701"/>
      <c r="E33" s="701"/>
      <c r="F33" s="701"/>
      <c r="G33" s="701"/>
      <c r="H33" s="701"/>
      <c r="I33" s="701"/>
      <c r="J33" s="11"/>
    </row>
    <row r="34" spans="1:10" ht="18.75">
      <c r="A34" s="703" t="s">
        <v>357</v>
      </c>
      <c r="B34" s="703"/>
      <c r="C34" s="703"/>
      <c r="D34" s="703"/>
      <c r="E34" s="703"/>
      <c r="F34" s="703"/>
      <c r="G34" s="703"/>
      <c r="H34" s="703"/>
      <c r="I34" s="703"/>
      <c r="J34" s="11"/>
    </row>
    <row r="35" spans="1:10" ht="36" customHeight="1">
      <c r="A35" s="705" t="s">
        <v>358</v>
      </c>
      <c r="B35" s="705"/>
      <c r="C35" s="705"/>
      <c r="D35" s="705"/>
      <c r="E35" s="705"/>
      <c r="F35" s="705"/>
      <c r="G35" s="705"/>
      <c r="H35" s="705"/>
      <c r="I35" s="705"/>
      <c r="J35" s="11"/>
    </row>
    <row r="36" spans="1:10" ht="18.75">
      <c r="A36" s="703" t="s">
        <v>359</v>
      </c>
      <c r="B36" s="703"/>
      <c r="C36" s="703"/>
      <c r="D36" s="703"/>
      <c r="E36" s="703"/>
      <c r="F36" s="703"/>
      <c r="G36" s="703"/>
      <c r="H36" s="703"/>
      <c r="I36" s="703"/>
      <c r="J36" s="11"/>
    </row>
    <row r="37" spans="1:10" ht="15.75">
      <c r="A37" s="701" t="s">
        <v>360</v>
      </c>
      <c r="B37" s="701"/>
      <c r="C37" s="701"/>
      <c r="D37" s="701"/>
      <c r="E37" s="701"/>
      <c r="F37" s="701"/>
      <c r="G37" s="701"/>
      <c r="H37" s="701"/>
      <c r="I37" s="701"/>
      <c r="J37" s="11"/>
    </row>
    <row r="38" spans="1:10" ht="15.75">
      <c r="A38" s="701">
        <f>'Names of Bidder'!D9</f>
        <v>0</v>
      </c>
      <c r="B38" s="701"/>
      <c r="C38" s="701"/>
      <c r="D38" s="701"/>
      <c r="E38" s="701"/>
      <c r="F38" s="701"/>
      <c r="G38" s="701"/>
      <c r="H38" s="701"/>
      <c r="I38" s="701"/>
      <c r="J38" s="11"/>
    </row>
    <row r="39" spans="1:10" ht="36.75" customHeight="1">
      <c r="A39" s="702" t="str">
        <f>" having its Registered Office at " &amp; 'Names of Bidder'!D10 &amp; " " &amp; 'Names of Bidder'!D11 &amp; " " &amp; 'Names of Bidder'!D12</f>
        <v xml:space="preserve"> having its Registered Office at    </v>
      </c>
      <c r="B39" s="702"/>
      <c r="C39" s="702"/>
      <c r="D39" s="702"/>
      <c r="E39" s="702"/>
      <c r="F39" s="702"/>
      <c r="G39" s="702"/>
      <c r="H39" s="702"/>
      <c r="I39" s="702"/>
      <c r="J39" s="11"/>
    </row>
    <row r="40" spans="1:10" ht="15.75">
      <c r="A40" s="701" t="str">
        <f>IF('Names of Bidder'!D6 = "Sole Bidder", " ", " and ")</f>
        <v xml:space="preserve"> and </v>
      </c>
      <c r="B40" s="701"/>
      <c r="C40" s="701"/>
      <c r="D40" s="701"/>
      <c r="E40" s="701"/>
      <c r="F40" s="701"/>
      <c r="G40" s="701"/>
      <c r="H40" s="701"/>
      <c r="I40" s="701"/>
      <c r="J40" s="11"/>
    </row>
    <row r="41" spans="1:10" ht="17.25" customHeight="1">
      <c r="A41" s="702" t="str">
        <f>IF('Names of Bidder'!D6= "Sole Bidder", "", IF('Names of Bidder'!D7=1,'Names of Bidder'!D14,IF('Names of Bidder'!D7="2 or More",'Names of Bidder'!D14&amp;" &amp; "&amp;'Names of Bidder'!D19,"")))</f>
        <v xml:space="preserve"> &amp; </v>
      </c>
      <c r="B41" s="702"/>
      <c r="C41" s="702"/>
      <c r="D41" s="702"/>
      <c r="E41" s="702"/>
      <c r="F41" s="702"/>
      <c r="G41" s="702"/>
      <c r="H41" s="702"/>
      <c r="I41" s="702"/>
      <c r="J41" s="11"/>
    </row>
    <row r="42" spans="1:10" ht="39" customHeight="1">
      <c r="A42" s="702" t="str">
        <f>IF('Names of Bidder'!D6= "Sole Bidder", "", "having its Registered Office at "&amp;IF('Names of Bidder'!D7=1,'Names of Bidder'!D15&amp;" "&amp;'Names of Bidder'!D16&amp;" "&amp;'Names of Bidder'!D17,IF('Names of Bidder'!D7="2 or More",'Names of Bidder'!D15&amp;" &amp; "&amp;'Names of Bidder'!D16&amp;" "&amp;'Names of Bidder'!D17&amp;" and " &amp; 'Names of Bidder'!D20&amp;" &amp; "&amp;'Names of Bidder'!D21&amp;" "&amp;'Names of Bidder'!D22 &amp;IF('Names of Bidder'!D7="2 or More"," respectively",""))))</f>
        <v>having its Registered Office at  &amp;   and  &amp;   respectively</v>
      </c>
      <c r="B42" s="702"/>
      <c r="C42" s="702"/>
      <c r="D42" s="702"/>
      <c r="E42" s="702"/>
      <c r="F42" s="702"/>
      <c r="G42" s="702"/>
      <c r="H42" s="702"/>
      <c r="I42" s="702"/>
      <c r="J42" s="11"/>
    </row>
    <row r="43" spans="1:10" ht="15.75">
      <c r="A43" s="701" t="s">
        <v>361</v>
      </c>
      <c r="B43" s="701"/>
      <c r="C43" s="701"/>
      <c r="D43" s="701"/>
      <c r="E43" s="701"/>
      <c r="F43" s="701"/>
      <c r="G43" s="701"/>
      <c r="H43" s="701"/>
      <c r="I43" s="701"/>
      <c r="J43" s="11"/>
    </row>
    <row r="44" spans="1:10" ht="18.75">
      <c r="A44" s="703" t="s">
        <v>362</v>
      </c>
      <c r="B44" s="703"/>
      <c r="C44" s="703"/>
      <c r="D44" s="703"/>
      <c r="E44" s="703"/>
      <c r="F44" s="703"/>
      <c r="G44" s="703"/>
      <c r="H44" s="703"/>
      <c r="I44" s="703"/>
      <c r="J44" s="11"/>
    </row>
    <row r="45" spans="1:10" ht="18.75">
      <c r="A45" s="703" t="s">
        <v>363</v>
      </c>
      <c r="B45" s="703"/>
      <c r="C45" s="703"/>
      <c r="D45" s="703"/>
      <c r="E45" s="703"/>
      <c r="F45" s="703"/>
      <c r="G45" s="703"/>
      <c r="H45" s="703"/>
      <c r="I45" s="703"/>
      <c r="J45" s="11"/>
    </row>
    <row r="46" spans="1:10" ht="91.5" customHeight="1">
      <c r="A46" s="694" t="str">
        <f>"POWERGRID intends to award, under laid-down organisational procedures, contract(s) for " &amp; Basic!B1</f>
        <v>POWERGRID intends to award, under laid-down organisational procedures, contract(s) for “Construction of Two nos. of 230kV bays for TANTRANSCO at 400kV Pugalur HVAC POWERGRID S/S” under consultancy services to TANTRANSCO”</v>
      </c>
      <c r="B46" s="694"/>
      <c r="C46" s="694"/>
      <c r="D46" s="694"/>
      <c r="E46" s="694"/>
      <c r="F46" s="694"/>
      <c r="G46" s="694"/>
      <c r="H46" s="694"/>
      <c r="I46" s="694"/>
      <c r="J46" s="11"/>
    </row>
    <row r="47" spans="1:10" ht="16.5" customHeight="1">
      <c r="A47" s="58"/>
      <c r="B47" s="160"/>
      <c r="C47" s="160"/>
      <c r="D47" s="160"/>
      <c r="E47" s="160"/>
      <c r="F47" s="58"/>
      <c r="G47" s="160"/>
      <c r="H47" s="160"/>
      <c r="I47" s="160"/>
      <c r="J47" s="11"/>
    </row>
    <row r="48" spans="1:10" ht="21" customHeight="1">
      <c r="A48" s="692" t="s">
        <v>364</v>
      </c>
      <c r="B48" s="692"/>
      <c r="C48" s="692"/>
      <c r="D48" s="692"/>
      <c r="E48" s="696" t="s">
        <v>364</v>
      </c>
      <c r="F48" s="696"/>
      <c r="G48" s="696"/>
      <c r="H48" s="696"/>
      <c r="I48" s="696"/>
      <c r="J48" s="11"/>
    </row>
    <row r="49" spans="1:10" ht="33" customHeight="1">
      <c r="A49" s="697" t="s">
        <v>365</v>
      </c>
      <c r="B49" s="697"/>
      <c r="C49" s="697"/>
      <c r="D49" s="697"/>
      <c r="E49" s="698" t="s">
        <v>366</v>
      </c>
      <c r="F49" s="698"/>
      <c r="G49" s="698"/>
      <c r="H49" s="698"/>
      <c r="I49" s="698"/>
      <c r="J49" s="11"/>
    </row>
    <row r="50" spans="1:10" ht="31.5" customHeight="1">
      <c r="A50" s="60" t="s">
        <v>367</v>
      </c>
      <c r="B50" s="60"/>
      <c r="C50" s="60"/>
      <c r="D50" s="60"/>
      <c r="E50" s="60"/>
      <c r="F50" s="60"/>
      <c r="G50" s="60"/>
      <c r="H50" s="60"/>
      <c r="I50" s="61" t="s">
        <v>368</v>
      </c>
      <c r="J50" s="11"/>
    </row>
    <row r="51" spans="1:10" ht="86.25" customHeight="1">
      <c r="A51" s="694" t="str">
        <f>Basic!B1 &amp; " Package and Specification Number " &amp;  Basic!B3 &amp; " POWERGRID values full compliance with all relevant laws and regulations, and the principles of economical use of resources, and of fairness and transparency in its relations with its Bidders/ Contractors."</f>
        <v>“Construction of Two nos. of 230kV bays for TANTRANSCO at 400kV Pugalur HVAC POWERGRID S/S” under consultancy services to TANTRANSCO” Package and Specification Number SR2/NT/W-AIS/DOM/C00/26/04775 POWERGRID values full compliance with all relevant laws and regulations, and the principles of economical use of resources, and of fairness and transparency in its relations with its Bidders/ Contractors.</v>
      </c>
      <c r="B51" s="694"/>
      <c r="C51" s="694"/>
      <c r="D51" s="694"/>
      <c r="E51" s="694"/>
      <c r="F51" s="694"/>
      <c r="G51" s="694"/>
      <c r="H51" s="694"/>
      <c r="I51" s="694"/>
    </row>
    <row r="52" spans="1:10" ht="8.1" customHeight="1">
      <c r="A52" s="62"/>
      <c r="B52" s="63"/>
      <c r="C52" s="63"/>
      <c r="D52" s="63"/>
      <c r="E52" s="63"/>
      <c r="F52" s="63"/>
      <c r="G52" s="63"/>
      <c r="H52" s="63"/>
      <c r="I52" s="63"/>
    </row>
    <row r="53" spans="1:10" ht="35.25" customHeight="1">
      <c r="A53" s="694" t="s">
        <v>369</v>
      </c>
      <c r="B53" s="694"/>
      <c r="C53" s="694"/>
      <c r="D53" s="694"/>
      <c r="E53" s="694"/>
      <c r="F53" s="694"/>
      <c r="G53" s="694"/>
      <c r="H53" s="694"/>
      <c r="I53" s="694"/>
    </row>
    <row r="54" spans="1:10" ht="8.1" customHeight="1">
      <c r="A54" s="64"/>
      <c r="B54" s="63"/>
      <c r="C54" s="63"/>
      <c r="D54" s="63"/>
      <c r="E54" s="63"/>
      <c r="F54" s="63"/>
      <c r="G54" s="63"/>
      <c r="H54" s="63"/>
      <c r="I54" s="63"/>
    </row>
    <row r="55" spans="1:10" ht="15.75">
      <c r="A55" s="700" t="s">
        <v>370</v>
      </c>
      <c r="B55" s="700"/>
      <c r="C55" s="700"/>
      <c r="D55" s="700"/>
      <c r="E55" s="700"/>
      <c r="F55" s="700"/>
      <c r="G55" s="700"/>
      <c r="H55" s="700"/>
      <c r="I55" s="700"/>
    </row>
    <row r="56" spans="1:10" ht="8.1" customHeight="1">
      <c r="A56" s="64"/>
      <c r="B56" s="63"/>
      <c r="C56" s="63"/>
      <c r="D56" s="63"/>
      <c r="E56" s="63"/>
      <c r="F56" s="63"/>
      <c r="G56" s="63"/>
      <c r="H56" s="63"/>
      <c r="I56" s="63"/>
    </row>
    <row r="57" spans="1:10" ht="16.5">
      <c r="A57" s="693" t="s">
        <v>371</v>
      </c>
      <c r="B57" s="693"/>
      <c r="C57" s="693"/>
      <c r="D57" s="693"/>
      <c r="E57" s="693"/>
      <c r="F57" s="693"/>
      <c r="G57" s="693"/>
      <c r="H57" s="693"/>
      <c r="I57" s="693"/>
    </row>
    <row r="58" spans="1:10" ht="8.1" customHeight="1">
      <c r="A58" s="65"/>
      <c r="B58" s="63"/>
      <c r="C58" s="63"/>
      <c r="D58" s="63"/>
      <c r="E58" s="63"/>
      <c r="F58" s="63"/>
      <c r="G58" s="63"/>
      <c r="H58" s="63"/>
      <c r="I58" s="63"/>
    </row>
    <row r="59" spans="1:10" ht="37.5" customHeight="1">
      <c r="A59" s="66" t="s">
        <v>372</v>
      </c>
      <c r="B59" s="692" t="s">
        <v>373</v>
      </c>
      <c r="C59" s="692"/>
      <c r="D59" s="692"/>
      <c r="E59" s="692"/>
      <c r="F59" s="692"/>
      <c r="G59" s="692"/>
      <c r="H59" s="692"/>
      <c r="I59" s="692"/>
    </row>
    <row r="60" spans="1:10" ht="8.1" customHeight="1">
      <c r="A60" s="64"/>
      <c r="B60" s="63"/>
      <c r="C60" s="63"/>
      <c r="D60" s="63"/>
      <c r="E60" s="63"/>
      <c r="F60" s="63"/>
      <c r="G60" s="63"/>
      <c r="H60" s="63"/>
      <c r="I60" s="63"/>
    </row>
    <row r="61" spans="1:10" ht="79.5" customHeight="1">
      <c r="A61" s="63"/>
      <c r="B61" s="66" t="s">
        <v>58</v>
      </c>
      <c r="C61" s="692" t="s">
        <v>374</v>
      </c>
      <c r="D61" s="692"/>
      <c r="E61" s="692"/>
      <c r="F61" s="692"/>
      <c r="G61" s="692"/>
      <c r="H61" s="692"/>
      <c r="I61" s="692"/>
    </row>
    <row r="62" spans="1:10" ht="8.1" customHeight="1">
      <c r="A62" s="63"/>
      <c r="B62" s="66"/>
      <c r="C62" s="58"/>
      <c r="D62" s="58"/>
      <c r="E62" s="58"/>
      <c r="F62" s="58"/>
      <c r="G62" s="58"/>
      <c r="H62" s="58"/>
      <c r="I62" s="58"/>
    </row>
    <row r="63" spans="1:10" ht="96.75" customHeight="1">
      <c r="A63" s="63"/>
      <c r="B63" s="66" t="s">
        <v>60</v>
      </c>
      <c r="C63" s="692" t="s">
        <v>375</v>
      </c>
      <c r="D63" s="692"/>
      <c r="E63" s="692"/>
      <c r="F63" s="692"/>
      <c r="G63" s="692"/>
      <c r="H63" s="692"/>
      <c r="I63" s="692"/>
    </row>
    <row r="64" spans="1:10" ht="8.1" customHeight="1">
      <c r="A64" s="63"/>
      <c r="B64" s="66"/>
      <c r="C64" s="58"/>
      <c r="D64" s="58"/>
      <c r="E64" s="58"/>
      <c r="F64" s="58"/>
      <c r="G64" s="58"/>
      <c r="H64" s="58"/>
      <c r="I64" s="58"/>
    </row>
    <row r="65" spans="1:10" ht="50.25" customHeight="1">
      <c r="A65" s="63"/>
      <c r="B65" s="66" t="s">
        <v>62</v>
      </c>
      <c r="C65" s="692" t="s">
        <v>376</v>
      </c>
      <c r="D65" s="692"/>
      <c r="E65" s="692"/>
      <c r="F65" s="692"/>
      <c r="G65" s="692"/>
      <c r="H65" s="692"/>
      <c r="I65" s="692"/>
    </row>
    <row r="66" spans="1:10" ht="8.1" customHeight="1">
      <c r="A66" s="63"/>
      <c r="B66" s="66"/>
      <c r="C66" s="58"/>
      <c r="D66" s="58"/>
      <c r="E66" s="58"/>
      <c r="F66" s="58"/>
      <c r="G66" s="58"/>
      <c r="H66" s="58"/>
      <c r="I66" s="58"/>
    </row>
    <row r="67" spans="1:10" ht="82.5" customHeight="1">
      <c r="A67" s="66" t="s">
        <v>377</v>
      </c>
      <c r="B67" s="692" t="s">
        <v>378</v>
      </c>
      <c r="C67" s="692"/>
      <c r="D67" s="692"/>
      <c r="E67" s="692"/>
      <c r="F67" s="692"/>
      <c r="G67" s="692"/>
      <c r="H67" s="692"/>
      <c r="I67" s="692"/>
    </row>
    <row r="68" spans="1:10" ht="8.1" customHeight="1">
      <c r="A68" s="63"/>
      <c r="B68" s="66"/>
      <c r="C68" s="58"/>
      <c r="D68" s="58"/>
      <c r="E68" s="58"/>
      <c r="F68" s="58"/>
      <c r="G68" s="58"/>
      <c r="H68" s="58"/>
      <c r="I68" s="58"/>
    </row>
    <row r="69" spans="1:10" ht="16.5">
      <c r="A69" s="693" t="s">
        <v>379</v>
      </c>
      <c r="B69" s="693"/>
      <c r="C69" s="693"/>
      <c r="D69" s="693"/>
      <c r="E69" s="693"/>
      <c r="F69" s="693"/>
      <c r="G69" s="693"/>
      <c r="H69" s="693"/>
      <c r="I69" s="693"/>
    </row>
    <row r="70" spans="1:10" ht="8.1" customHeight="1">
      <c r="A70" s="63"/>
      <c r="B70" s="66"/>
      <c r="C70" s="58"/>
      <c r="D70" s="58"/>
      <c r="E70" s="58"/>
      <c r="F70" s="58"/>
      <c r="G70" s="58"/>
      <c r="H70" s="58"/>
      <c r="I70" s="58"/>
    </row>
    <row r="71" spans="1:10" ht="49.5" customHeight="1">
      <c r="A71" s="66" t="s">
        <v>372</v>
      </c>
      <c r="B71" s="692" t="s">
        <v>380</v>
      </c>
      <c r="C71" s="692"/>
      <c r="D71" s="692"/>
      <c r="E71" s="692"/>
      <c r="F71" s="692"/>
      <c r="G71" s="692"/>
      <c r="H71" s="692"/>
      <c r="I71" s="692"/>
    </row>
    <row r="72" spans="1:10" ht="41.25" customHeight="1">
      <c r="A72" s="58"/>
      <c r="B72" s="60"/>
      <c r="C72" s="60"/>
      <c r="D72" s="60"/>
      <c r="E72" s="60"/>
      <c r="F72" s="58"/>
      <c r="G72" s="60"/>
      <c r="H72" s="60"/>
      <c r="I72" s="60"/>
      <c r="J72" s="11"/>
    </row>
    <row r="73" spans="1:10" ht="21" customHeight="1">
      <c r="A73" s="692" t="s">
        <v>364</v>
      </c>
      <c r="B73" s="692"/>
      <c r="C73" s="692"/>
      <c r="D73" s="692"/>
      <c r="E73" s="696" t="s">
        <v>364</v>
      </c>
      <c r="F73" s="696"/>
      <c r="G73" s="696"/>
      <c r="H73" s="696"/>
      <c r="I73" s="696"/>
      <c r="J73" s="11"/>
    </row>
    <row r="74" spans="1:10" ht="33" customHeight="1">
      <c r="A74" s="697" t="s">
        <v>381</v>
      </c>
      <c r="B74" s="697"/>
      <c r="C74" s="697"/>
      <c r="D74" s="697"/>
      <c r="E74" s="698" t="s">
        <v>366</v>
      </c>
      <c r="F74" s="698"/>
      <c r="G74" s="698"/>
      <c r="H74" s="698"/>
      <c r="I74" s="698"/>
      <c r="J74" s="11"/>
    </row>
    <row r="75" spans="1:10" ht="15.75">
      <c r="A75" s="60" t="s">
        <v>367</v>
      </c>
      <c r="B75" s="60"/>
      <c r="C75" s="60"/>
      <c r="D75" s="60"/>
      <c r="E75" s="60"/>
      <c r="F75" s="60"/>
      <c r="G75" s="60"/>
      <c r="H75" s="60"/>
      <c r="I75" s="61" t="s">
        <v>382</v>
      </c>
      <c r="J75" s="11"/>
    </row>
    <row r="76" spans="1:10" ht="111" customHeight="1">
      <c r="A76" s="63"/>
      <c r="B76" s="66" t="s">
        <v>130</v>
      </c>
      <c r="C76" s="692" t="s">
        <v>383</v>
      </c>
      <c r="D76" s="692"/>
      <c r="E76" s="692"/>
      <c r="F76" s="692"/>
      <c r="G76" s="692"/>
      <c r="H76" s="692"/>
      <c r="I76" s="692"/>
    </row>
    <row r="77" spans="1:10" ht="9.9499999999999993" customHeight="1">
      <c r="A77" s="63"/>
      <c r="B77" s="67"/>
      <c r="C77" s="64"/>
      <c r="D77" s="64"/>
      <c r="E77" s="64"/>
      <c r="F77" s="64"/>
      <c r="G77" s="64"/>
      <c r="H77" s="64"/>
      <c r="I77" s="64"/>
    </row>
    <row r="78" spans="1:10" ht="99" customHeight="1">
      <c r="A78" s="63"/>
      <c r="B78" s="66" t="s">
        <v>60</v>
      </c>
      <c r="C78" s="692" t="s">
        <v>384</v>
      </c>
      <c r="D78" s="692"/>
      <c r="E78" s="692"/>
      <c r="F78" s="692"/>
      <c r="G78" s="692"/>
      <c r="H78" s="692"/>
      <c r="I78" s="692"/>
    </row>
    <row r="79" spans="1:10" ht="9.9499999999999993" customHeight="1">
      <c r="A79" s="63"/>
      <c r="B79" s="66"/>
      <c r="C79" s="68"/>
      <c r="D79" s="68"/>
      <c r="E79" s="68"/>
      <c r="F79" s="68"/>
      <c r="G79" s="68"/>
      <c r="H79" s="68"/>
      <c r="I79" s="68"/>
    </row>
    <row r="80" spans="1:10" ht="126" customHeight="1">
      <c r="A80" s="63"/>
      <c r="B80" s="66" t="s">
        <v>62</v>
      </c>
      <c r="C80" s="692" t="s">
        <v>385</v>
      </c>
      <c r="D80" s="692"/>
      <c r="E80" s="692"/>
      <c r="F80" s="692"/>
      <c r="G80" s="692"/>
      <c r="H80" s="692"/>
      <c r="I80" s="692"/>
    </row>
    <row r="81" spans="1:10" ht="9.9499999999999993" customHeight="1">
      <c r="A81" s="63"/>
      <c r="B81" s="66"/>
      <c r="C81" s="68"/>
      <c r="D81" s="68"/>
      <c r="E81" s="68"/>
      <c r="F81" s="68"/>
      <c r="G81" s="68"/>
      <c r="H81" s="68"/>
      <c r="I81" s="68"/>
    </row>
    <row r="82" spans="1:10" ht="93.75" customHeight="1">
      <c r="A82" s="63"/>
      <c r="B82" s="66" t="s">
        <v>386</v>
      </c>
      <c r="C82" s="692" t="s">
        <v>387</v>
      </c>
      <c r="D82" s="692"/>
      <c r="E82" s="692"/>
      <c r="F82" s="692"/>
      <c r="G82" s="692"/>
      <c r="H82" s="692"/>
      <c r="I82" s="692"/>
    </row>
    <row r="83" spans="1:10" ht="9.9499999999999993" customHeight="1">
      <c r="A83" s="63"/>
      <c r="B83" s="66"/>
      <c r="C83" s="68"/>
      <c r="D83" s="68"/>
      <c r="E83" s="68"/>
      <c r="F83" s="68"/>
      <c r="G83" s="68"/>
      <c r="H83" s="68"/>
      <c r="I83" s="68"/>
    </row>
    <row r="84" spans="1:10" ht="66" customHeight="1">
      <c r="A84" s="63"/>
      <c r="B84" s="66" t="s">
        <v>388</v>
      </c>
      <c r="C84" s="692" t="s">
        <v>389</v>
      </c>
      <c r="D84" s="692"/>
      <c r="E84" s="692"/>
      <c r="F84" s="692"/>
      <c r="G84" s="692"/>
      <c r="H84" s="692"/>
      <c r="I84" s="692"/>
    </row>
    <row r="85" spans="1:10" ht="9.9499999999999993" customHeight="1">
      <c r="A85" s="63"/>
      <c r="B85" s="66"/>
      <c r="C85" s="68"/>
      <c r="D85" s="68"/>
      <c r="E85" s="68"/>
      <c r="F85" s="68"/>
      <c r="G85" s="68"/>
      <c r="H85" s="68"/>
      <c r="I85" s="68"/>
    </row>
    <row r="86" spans="1:10" ht="63.75" customHeight="1">
      <c r="A86" s="63"/>
      <c r="B86" s="66" t="s">
        <v>390</v>
      </c>
      <c r="C86" s="692" t="s">
        <v>391</v>
      </c>
      <c r="D86" s="692"/>
      <c r="E86" s="692"/>
      <c r="F86" s="692"/>
      <c r="G86" s="692"/>
      <c r="H86" s="692"/>
      <c r="I86" s="692"/>
    </row>
    <row r="87" spans="1:10" ht="8.1" customHeight="1">
      <c r="A87" s="63"/>
      <c r="B87" s="68"/>
      <c r="C87" s="68"/>
      <c r="D87" s="68"/>
      <c r="E87" s="68"/>
      <c r="F87" s="68"/>
      <c r="G87" s="68"/>
      <c r="H87" s="68"/>
      <c r="I87" s="68"/>
    </row>
    <row r="88" spans="1:10" ht="37.5" customHeight="1">
      <c r="A88" s="66" t="s">
        <v>377</v>
      </c>
      <c r="B88" s="692" t="s">
        <v>392</v>
      </c>
      <c r="C88" s="692"/>
      <c r="D88" s="692"/>
      <c r="E88" s="692"/>
      <c r="F88" s="692"/>
      <c r="G88" s="692"/>
      <c r="H88" s="692"/>
      <c r="I88" s="692"/>
    </row>
    <row r="89" spans="1:10" ht="39.75" customHeight="1">
      <c r="A89" s="58"/>
      <c r="B89" s="60"/>
      <c r="C89" s="60"/>
      <c r="D89" s="60"/>
      <c r="E89" s="60"/>
      <c r="F89" s="58"/>
      <c r="G89" s="60"/>
      <c r="H89" s="60"/>
      <c r="I89" s="60"/>
      <c r="J89" s="11"/>
    </row>
    <row r="90" spans="1:10" ht="21" customHeight="1">
      <c r="A90" s="692" t="s">
        <v>364</v>
      </c>
      <c r="B90" s="692"/>
      <c r="C90" s="692"/>
      <c r="D90" s="692"/>
      <c r="E90" s="696" t="s">
        <v>364</v>
      </c>
      <c r="F90" s="696"/>
      <c r="G90" s="696"/>
      <c r="H90" s="696"/>
      <c r="I90" s="696"/>
      <c r="J90" s="11"/>
    </row>
    <row r="91" spans="1:10" ht="33" customHeight="1">
      <c r="A91" s="697" t="s">
        <v>381</v>
      </c>
      <c r="B91" s="697"/>
      <c r="C91" s="697"/>
      <c r="D91" s="697"/>
      <c r="E91" s="698" t="s">
        <v>366</v>
      </c>
      <c r="F91" s="698"/>
      <c r="G91" s="698"/>
      <c r="H91" s="698"/>
      <c r="I91" s="698"/>
      <c r="J91" s="11"/>
    </row>
    <row r="92" spans="1:10" ht="15.75">
      <c r="A92" s="60" t="s">
        <v>367</v>
      </c>
      <c r="B92" s="60"/>
      <c r="C92" s="60"/>
      <c r="D92" s="60"/>
      <c r="E92" s="60"/>
      <c r="F92" s="60"/>
      <c r="G92" s="60"/>
      <c r="H92" s="60"/>
      <c r="I92" s="61" t="s">
        <v>393</v>
      </c>
      <c r="J92" s="11"/>
    </row>
    <row r="93" spans="1:10" ht="15.75">
      <c r="A93" s="60"/>
      <c r="B93" s="60"/>
      <c r="C93" s="60"/>
      <c r="D93" s="60"/>
      <c r="E93" s="60"/>
      <c r="F93" s="60"/>
      <c r="G93" s="60"/>
      <c r="H93" s="60"/>
      <c r="I93" s="61"/>
      <c r="J93" s="11"/>
    </row>
    <row r="94" spans="1:10" ht="16.5">
      <c r="A94" s="693" t="s">
        <v>394</v>
      </c>
      <c r="B94" s="693"/>
      <c r="C94" s="693"/>
      <c r="D94" s="693"/>
      <c r="E94" s="693"/>
      <c r="F94" s="693"/>
      <c r="G94" s="693"/>
      <c r="H94" s="693"/>
      <c r="I94" s="693"/>
    </row>
    <row r="95" spans="1:10" ht="8.1" customHeight="1">
      <c r="A95" s="63"/>
      <c r="B95" s="68"/>
      <c r="C95" s="68"/>
      <c r="D95" s="68"/>
      <c r="E95" s="68"/>
      <c r="F95" s="68"/>
      <c r="G95" s="68"/>
      <c r="H95" s="68"/>
      <c r="I95" s="68"/>
    </row>
    <row r="96" spans="1:10" ht="80.25" customHeight="1">
      <c r="A96" s="66" t="s">
        <v>372</v>
      </c>
      <c r="B96" s="692" t="s">
        <v>395</v>
      </c>
      <c r="C96" s="692"/>
      <c r="D96" s="692"/>
      <c r="E96" s="692"/>
      <c r="F96" s="692"/>
      <c r="G96" s="692"/>
      <c r="H96" s="692"/>
      <c r="I96" s="692"/>
    </row>
    <row r="97" spans="1:10" ht="8.1" customHeight="1">
      <c r="A97" s="63"/>
      <c r="B97" s="68"/>
      <c r="C97" s="68"/>
      <c r="D97" s="68"/>
      <c r="E97" s="68"/>
      <c r="F97" s="68"/>
      <c r="G97" s="68"/>
      <c r="H97" s="68"/>
      <c r="I97" s="68"/>
    </row>
    <row r="98" spans="1:10" ht="160.5" customHeight="1">
      <c r="A98" s="66" t="s">
        <v>377</v>
      </c>
      <c r="B98" s="692" t="s">
        <v>396</v>
      </c>
      <c r="C98" s="692"/>
      <c r="D98" s="692"/>
      <c r="E98" s="692"/>
      <c r="F98" s="692"/>
      <c r="G98" s="692"/>
      <c r="H98" s="692"/>
      <c r="I98" s="692"/>
    </row>
    <row r="99" spans="1:10" ht="8.1" customHeight="1">
      <c r="A99" s="63"/>
      <c r="B99" s="68"/>
      <c r="C99" s="68"/>
      <c r="D99" s="68"/>
      <c r="E99" s="68"/>
      <c r="F99" s="68"/>
      <c r="G99" s="68"/>
      <c r="H99" s="68"/>
      <c r="I99" s="68"/>
    </row>
    <row r="100" spans="1:10" ht="51.75" customHeight="1">
      <c r="A100" s="66" t="s">
        <v>397</v>
      </c>
      <c r="B100" s="692" t="s">
        <v>398</v>
      </c>
      <c r="C100" s="692"/>
      <c r="D100" s="692"/>
      <c r="E100" s="692"/>
      <c r="F100" s="692"/>
      <c r="G100" s="692"/>
      <c r="H100" s="692"/>
      <c r="I100" s="692"/>
    </row>
    <row r="101" spans="1:10" ht="15" customHeight="1">
      <c r="A101" s="64"/>
      <c r="B101" s="63"/>
      <c r="C101" s="63"/>
      <c r="D101" s="63"/>
      <c r="E101" s="63"/>
      <c r="F101" s="63"/>
      <c r="G101" s="63"/>
      <c r="H101" s="63"/>
      <c r="I101" s="63"/>
    </row>
    <row r="102" spans="1:10" ht="16.5">
      <c r="A102" s="693" t="s">
        <v>399</v>
      </c>
      <c r="B102" s="693"/>
      <c r="C102" s="693"/>
      <c r="D102" s="693"/>
      <c r="E102" s="693"/>
      <c r="F102" s="693"/>
      <c r="G102" s="693"/>
      <c r="H102" s="693"/>
      <c r="I102" s="693"/>
    </row>
    <row r="103" spans="1:10" ht="8.1" customHeight="1">
      <c r="A103" s="63"/>
      <c r="B103" s="68"/>
      <c r="C103" s="68"/>
      <c r="D103" s="68"/>
      <c r="E103" s="68"/>
      <c r="F103" s="68"/>
      <c r="G103" s="68"/>
      <c r="H103" s="68"/>
      <c r="I103" s="68"/>
    </row>
    <row r="104" spans="1:10" ht="54.75" customHeight="1">
      <c r="A104" s="66" t="s">
        <v>372</v>
      </c>
      <c r="B104" s="694" t="s">
        <v>400</v>
      </c>
      <c r="C104" s="694"/>
      <c r="D104" s="694"/>
      <c r="E104" s="694"/>
      <c r="F104" s="694"/>
      <c r="G104" s="694"/>
      <c r="H104" s="694"/>
      <c r="I104" s="694"/>
    </row>
    <row r="105" spans="1:10" ht="8.1" customHeight="1">
      <c r="A105" s="63"/>
      <c r="B105" s="68"/>
      <c r="C105" s="68"/>
      <c r="D105" s="68"/>
      <c r="E105" s="68"/>
      <c r="F105" s="68"/>
      <c r="G105" s="68"/>
      <c r="H105" s="68"/>
      <c r="I105" s="68"/>
    </row>
    <row r="106" spans="1:10" ht="51.75" customHeight="1">
      <c r="A106" s="66" t="s">
        <v>377</v>
      </c>
      <c r="B106" s="694" t="s">
        <v>401</v>
      </c>
      <c r="C106" s="694"/>
      <c r="D106" s="694"/>
      <c r="E106" s="694"/>
      <c r="F106" s="694"/>
      <c r="G106" s="694"/>
      <c r="H106" s="694"/>
      <c r="I106" s="694"/>
    </row>
    <row r="107" spans="1:10" ht="8.1" customHeight="1">
      <c r="A107" s="63"/>
      <c r="B107" s="68"/>
      <c r="C107" s="68"/>
      <c r="D107" s="68"/>
      <c r="E107" s="68"/>
      <c r="F107" s="68"/>
      <c r="G107" s="68"/>
      <c r="H107" s="68"/>
      <c r="I107" s="68"/>
    </row>
    <row r="108" spans="1:10" ht="16.5">
      <c r="A108" s="693" t="s">
        <v>402</v>
      </c>
      <c r="B108" s="693"/>
      <c r="C108" s="693"/>
      <c r="D108" s="693"/>
      <c r="E108" s="693"/>
      <c r="F108" s="693"/>
      <c r="G108" s="693"/>
      <c r="H108" s="693"/>
      <c r="I108" s="693"/>
    </row>
    <row r="109" spans="1:10" ht="15" customHeight="1">
      <c r="A109" s="65"/>
      <c r="B109" s="63"/>
      <c r="C109" s="63"/>
      <c r="D109" s="63"/>
      <c r="E109" s="63"/>
      <c r="F109" s="63"/>
      <c r="G109" s="63"/>
      <c r="H109" s="63"/>
      <c r="I109" s="63"/>
    </row>
    <row r="110" spans="1:10" ht="58.5" customHeight="1">
      <c r="A110" s="66" t="s">
        <v>372</v>
      </c>
      <c r="B110" s="694" t="s">
        <v>403</v>
      </c>
      <c r="C110" s="694"/>
      <c r="D110" s="694"/>
      <c r="E110" s="694"/>
      <c r="F110" s="694"/>
      <c r="G110" s="694"/>
      <c r="H110" s="694"/>
      <c r="I110" s="694"/>
    </row>
    <row r="111" spans="1:10" ht="51" customHeight="1">
      <c r="A111" s="66"/>
      <c r="B111" s="59"/>
      <c r="C111" s="59"/>
      <c r="D111" s="59"/>
      <c r="E111" s="59"/>
      <c r="F111" s="59"/>
      <c r="G111" s="59"/>
      <c r="H111" s="59"/>
      <c r="I111" s="59"/>
    </row>
    <row r="112" spans="1:10" ht="26.25" customHeight="1">
      <c r="A112" s="63"/>
      <c r="B112" s="63"/>
      <c r="C112" s="63"/>
      <c r="D112" s="63"/>
      <c r="E112" s="63"/>
      <c r="F112" s="63"/>
      <c r="G112" s="63"/>
      <c r="H112" s="63"/>
      <c r="I112" s="63"/>
      <c r="J112" s="11"/>
    </row>
    <row r="113" spans="1:10" ht="21" customHeight="1">
      <c r="A113" s="692" t="s">
        <v>364</v>
      </c>
      <c r="B113" s="692"/>
      <c r="C113" s="692"/>
      <c r="D113" s="692"/>
      <c r="E113" s="696" t="s">
        <v>364</v>
      </c>
      <c r="F113" s="696"/>
      <c r="G113" s="696"/>
      <c r="H113" s="696"/>
      <c r="I113" s="696"/>
      <c r="J113" s="11"/>
    </row>
    <row r="114" spans="1:10" ht="33" customHeight="1">
      <c r="A114" s="697" t="s">
        <v>381</v>
      </c>
      <c r="B114" s="697"/>
      <c r="C114" s="697"/>
      <c r="D114" s="697"/>
      <c r="E114" s="698" t="s">
        <v>366</v>
      </c>
      <c r="F114" s="698"/>
      <c r="G114" s="698"/>
      <c r="H114" s="698"/>
      <c r="I114" s="698"/>
      <c r="J114" s="11"/>
    </row>
    <row r="115" spans="1:10" ht="15.75">
      <c r="A115" s="60" t="s">
        <v>367</v>
      </c>
      <c r="B115" s="60"/>
      <c r="C115" s="60"/>
      <c r="D115" s="60"/>
      <c r="E115" s="60"/>
      <c r="F115" s="60"/>
      <c r="G115" s="60"/>
      <c r="H115" s="60"/>
      <c r="I115" s="61" t="s">
        <v>404</v>
      </c>
      <c r="J115" s="11"/>
    </row>
    <row r="116" spans="1:10" ht="15.95" customHeight="1">
      <c r="A116" s="64"/>
      <c r="B116" s="63"/>
      <c r="C116" s="63"/>
      <c r="D116" s="63"/>
      <c r="E116" s="63"/>
      <c r="F116" s="63"/>
      <c r="G116" s="63"/>
      <c r="H116" s="63"/>
      <c r="I116" s="63"/>
    </row>
    <row r="117" spans="1:10" ht="50.25" customHeight="1">
      <c r="A117" s="66" t="s">
        <v>377</v>
      </c>
      <c r="B117" s="694" t="s">
        <v>405</v>
      </c>
      <c r="C117" s="694"/>
      <c r="D117" s="694"/>
      <c r="E117" s="694"/>
      <c r="F117" s="694"/>
      <c r="G117" s="694"/>
      <c r="H117" s="694"/>
      <c r="I117" s="694"/>
    </row>
    <row r="118" spans="1:10" ht="12" customHeight="1">
      <c r="A118" s="64"/>
      <c r="B118" s="63"/>
      <c r="C118" s="63"/>
      <c r="D118" s="63"/>
      <c r="E118" s="63"/>
      <c r="F118" s="63"/>
      <c r="G118" s="63"/>
      <c r="H118" s="63"/>
      <c r="I118" s="63"/>
    </row>
    <row r="119" spans="1:10" ht="16.5">
      <c r="A119" s="693" t="s">
        <v>406</v>
      </c>
      <c r="B119" s="693"/>
      <c r="C119" s="693"/>
      <c r="D119" s="693"/>
      <c r="E119" s="693"/>
      <c r="F119" s="693"/>
      <c r="G119" s="693"/>
      <c r="H119" s="693"/>
      <c r="I119" s="693"/>
    </row>
    <row r="120" spans="1:10" ht="15.95" customHeight="1">
      <c r="A120" s="64"/>
      <c r="B120" s="63"/>
      <c r="C120" s="63"/>
      <c r="D120" s="63"/>
      <c r="E120" s="63"/>
      <c r="F120" s="63"/>
      <c r="G120" s="63"/>
      <c r="H120" s="63"/>
      <c r="I120" s="63"/>
    </row>
    <row r="121" spans="1:10" ht="38.25" customHeight="1">
      <c r="A121" s="66" t="s">
        <v>372</v>
      </c>
      <c r="B121" s="694" t="s">
        <v>407</v>
      </c>
      <c r="C121" s="694"/>
      <c r="D121" s="694"/>
      <c r="E121" s="694"/>
      <c r="F121" s="694"/>
      <c r="G121" s="694"/>
      <c r="H121" s="694"/>
      <c r="I121" s="694"/>
    </row>
    <row r="122" spans="1:10" ht="8.1" customHeight="1">
      <c r="A122" s="63"/>
      <c r="B122" s="68"/>
      <c r="C122" s="68"/>
      <c r="D122" s="68"/>
      <c r="E122" s="68"/>
      <c r="F122" s="68"/>
      <c r="G122" s="68"/>
      <c r="H122" s="68"/>
      <c r="I122" s="68"/>
    </row>
    <row r="123" spans="1:10" ht="34.5" customHeight="1">
      <c r="A123" s="66" t="s">
        <v>377</v>
      </c>
      <c r="B123" s="700" t="s">
        <v>408</v>
      </c>
      <c r="C123" s="700"/>
      <c r="D123" s="700"/>
      <c r="E123" s="700"/>
      <c r="F123" s="700"/>
      <c r="G123" s="700"/>
      <c r="H123" s="700"/>
      <c r="I123" s="700"/>
    </row>
    <row r="124" spans="1:10" ht="12" customHeight="1">
      <c r="A124" s="64"/>
      <c r="B124" s="63"/>
      <c r="C124" s="63"/>
      <c r="D124" s="63"/>
      <c r="E124" s="63"/>
      <c r="F124" s="63"/>
      <c r="G124" s="63"/>
      <c r="H124" s="63"/>
      <c r="I124" s="63"/>
    </row>
    <row r="125" spans="1:10" ht="16.5">
      <c r="A125" s="693" t="s">
        <v>409</v>
      </c>
      <c r="B125" s="693"/>
      <c r="C125" s="693"/>
      <c r="D125" s="693"/>
      <c r="E125" s="693"/>
      <c r="F125" s="693"/>
      <c r="G125" s="693"/>
      <c r="H125" s="693"/>
      <c r="I125" s="693"/>
    </row>
    <row r="126" spans="1:10" ht="15.95" customHeight="1">
      <c r="A126" s="64"/>
      <c r="B126" s="63"/>
      <c r="C126" s="63"/>
      <c r="D126" s="63"/>
      <c r="E126" s="63"/>
      <c r="F126" s="63"/>
      <c r="G126" s="63"/>
      <c r="H126" s="63"/>
      <c r="I126" s="63"/>
    </row>
    <row r="127" spans="1:10" ht="82.5" customHeight="1">
      <c r="A127" s="694" t="s">
        <v>410</v>
      </c>
      <c r="B127" s="694"/>
      <c r="C127" s="694"/>
      <c r="D127" s="694"/>
      <c r="E127" s="694"/>
      <c r="F127" s="694"/>
      <c r="G127" s="694"/>
      <c r="H127" s="694"/>
      <c r="I127" s="694"/>
    </row>
    <row r="128" spans="1:10" ht="12" customHeight="1">
      <c r="A128" s="64"/>
      <c r="B128" s="63"/>
      <c r="C128" s="63"/>
      <c r="D128" s="63"/>
      <c r="E128" s="63"/>
      <c r="F128" s="63"/>
      <c r="G128" s="63"/>
      <c r="H128" s="63"/>
      <c r="I128" s="63"/>
    </row>
    <row r="129" spans="1:10" ht="21.75" customHeight="1">
      <c r="A129" s="693" t="s">
        <v>411</v>
      </c>
      <c r="B129" s="693"/>
      <c r="C129" s="693"/>
      <c r="D129" s="693"/>
      <c r="E129" s="693"/>
      <c r="F129" s="693"/>
      <c r="G129" s="693"/>
      <c r="H129" s="693"/>
      <c r="I129" s="693"/>
    </row>
    <row r="130" spans="1:10" ht="15.95" customHeight="1">
      <c r="A130" s="65"/>
      <c r="B130" s="63"/>
      <c r="C130" s="63"/>
      <c r="D130" s="63"/>
      <c r="E130" s="63"/>
      <c r="F130" s="63"/>
      <c r="G130" s="63"/>
      <c r="H130" s="63"/>
      <c r="I130" s="63"/>
    </row>
    <row r="131" spans="1:10" ht="69" customHeight="1">
      <c r="A131" s="66" t="s">
        <v>372</v>
      </c>
      <c r="B131" s="694" t="s">
        <v>412</v>
      </c>
      <c r="C131" s="694"/>
      <c r="D131" s="694"/>
      <c r="E131" s="694"/>
      <c r="F131" s="694"/>
      <c r="G131" s="694"/>
      <c r="H131" s="694"/>
      <c r="I131" s="694"/>
    </row>
    <row r="132" spans="1:10" ht="8.1" customHeight="1">
      <c r="A132" s="63"/>
      <c r="B132" s="68"/>
      <c r="C132" s="68"/>
      <c r="D132" s="68"/>
      <c r="E132" s="68"/>
      <c r="F132" s="68"/>
      <c r="G132" s="68"/>
      <c r="H132" s="68"/>
      <c r="I132" s="68"/>
    </row>
    <row r="133" spans="1:10" ht="183" customHeight="1">
      <c r="A133" s="66" t="s">
        <v>377</v>
      </c>
      <c r="B133" s="694" t="s">
        <v>413</v>
      </c>
      <c r="C133" s="694"/>
      <c r="D133" s="694"/>
      <c r="E133" s="694"/>
      <c r="F133" s="694"/>
      <c r="G133" s="694"/>
      <c r="H133" s="694"/>
      <c r="I133" s="694"/>
    </row>
    <row r="134" spans="1:10" ht="28.5" customHeight="1">
      <c r="A134" s="66"/>
      <c r="B134" s="59"/>
      <c r="C134" s="59"/>
      <c r="D134" s="59"/>
      <c r="E134" s="59"/>
      <c r="F134" s="59"/>
      <c r="G134" s="59"/>
      <c r="H134" s="59"/>
      <c r="I134" s="59"/>
    </row>
    <row r="135" spans="1:10" ht="24.95" customHeight="1">
      <c r="A135" s="66"/>
      <c r="B135" s="59"/>
      <c r="C135" s="59"/>
      <c r="D135" s="59"/>
      <c r="E135" s="59"/>
      <c r="F135" s="59"/>
      <c r="G135" s="59"/>
      <c r="H135" s="59"/>
      <c r="I135" s="59"/>
    </row>
    <row r="136" spans="1:10" ht="21" customHeight="1">
      <c r="A136" s="692" t="s">
        <v>364</v>
      </c>
      <c r="B136" s="692"/>
      <c r="C136" s="692"/>
      <c r="D136" s="692"/>
      <c r="E136" s="696" t="s">
        <v>364</v>
      </c>
      <c r="F136" s="696"/>
      <c r="G136" s="696"/>
      <c r="H136" s="696"/>
      <c r="I136" s="696"/>
      <c r="J136" s="11"/>
    </row>
    <row r="137" spans="1:10" ht="33" customHeight="1">
      <c r="A137" s="697" t="s">
        <v>381</v>
      </c>
      <c r="B137" s="697"/>
      <c r="C137" s="697"/>
      <c r="D137" s="697"/>
      <c r="E137" s="698" t="s">
        <v>366</v>
      </c>
      <c r="F137" s="698"/>
      <c r="G137" s="698"/>
      <c r="H137" s="698"/>
      <c r="I137" s="698"/>
      <c r="J137" s="11"/>
    </row>
    <row r="138" spans="1:10" ht="15.75">
      <c r="A138" s="60" t="s">
        <v>367</v>
      </c>
      <c r="B138" s="60"/>
      <c r="C138" s="60"/>
      <c r="D138" s="60"/>
      <c r="E138" s="60"/>
      <c r="F138" s="60"/>
      <c r="G138" s="60"/>
      <c r="H138" s="60"/>
      <c r="I138" s="61" t="s">
        <v>414</v>
      </c>
      <c r="J138" s="11"/>
    </row>
    <row r="139" spans="1:10" ht="15.75">
      <c r="A139" s="60"/>
      <c r="B139" s="60"/>
      <c r="C139" s="60"/>
      <c r="D139" s="60"/>
      <c r="E139" s="60"/>
      <c r="F139" s="60"/>
      <c r="G139" s="60"/>
      <c r="H139" s="60"/>
      <c r="I139" s="61"/>
      <c r="J139" s="11"/>
    </row>
    <row r="140" spans="1:10" ht="8.25" customHeight="1">
      <c r="A140" s="60"/>
      <c r="B140" s="60"/>
      <c r="C140" s="60"/>
      <c r="D140" s="60"/>
      <c r="E140" s="60"/>
      <c r="F140" s="60"/>
      <c r="G140" s="60"/>
      <c r="H140" s="60"/>
      <c r="I140" s="61"/>
      <c r="J140" s="11"/>
    </row>
    <row r="141" spans="1:10" ht="54" customHeight="1">
      <c r="A141" s="66" t="s">
        <v>397</v>
      </c>
      <c r="B141" s="694" t="s">
        <v>415</v>
      </c>
      <c r="C141" s="694"/>
      <c r="D141" s="694"/>
      <c r="E141" s="694"/>
      <c r="F141" s="694"/>
      <c r="G141" s="694"/>
      <c r="H141" s="694"/>
      <c r="I141" s="694"/>
    </row>
    <row r="142" spans="1:10" ht="12" customHeight="1">
      <c r="A142" s="66"/>
      <c r="B142" s="694"/>
      <c r="C142" s="694"/>
      <c r="D142" s="694"/>
      <c r="E142" s="694"/>
      <c r="F142" s="694"/>
      <c r="G142" s="694"/>
      <c r="H142" s="694"/>
      <c r="I142" s="694"/>
    </row>
    <row r="143" spans="1:10" ht="141.75" customHeight="1">
      <c r="A143" s="66" t="s">
        <v>416</v>
      </c>
      <c r="B143" s="694" t="s">
        <v>417</v>
      </c>
      <c r="C143" s="694"/>
      <c r="D143" s="694"/>
      <c r="E143" s="694"/>
      <c r="F143" s="694"/>
      <c r="G143" s="694"/>
      <c r="H143" s="694"/>
      <c r="I143" s="694"/>
    </row>
    <row r="144" spans="1:10" ht="12" customHeight="1">
      <c r="A144" s="66"/>
      <c r="B144" s="694"/>
      <c r="C144" s="694"/>
      <c r="D144" s="694"/>
      <c r="E144" s="694"/>
      <c r="F144" s="694"/>
      <c r="G144" s="694"/>
      <c r="H144" s="694"/>
      <c r="I144" s="694"/>
    </row>
    <row r="145" spans="1:10" ht="51" customHeight="1">
      <c r="A145" s="66" t="s">
        <v>418</v>
      </c>
      <c r="B145" s="694" t="s">
        <v>419</v>
      </c>
      <c r="C145" s="694"/>
      <c r="D145" s="694"/>
      <c r="E145" s="694"/>
      <c r="F145" s="694"/>
      <c r="G145" s="694"/>
      <c r="H145" s="694"/>
      <c r="I145" s="694"/>
    </row>
    <row r="146" spans="1:10" ht="12" customHeight="1">
      <c r="A146" s="66"/>
      <c r="B146" s="694"/>
      <c r="C146" s="694"/>
      <c r="D146" s="694"/>
      <c r="E146" s="694"/>
      <c r="F146" s="694"/>
      <c r="G146" s="694"/>
      <c r="H146" s="694"/>
      <c r="I146" s="694"/>
    </row>
    <row r="147" spans="1:10" ht="145.5" customHeight="1">
      <c r="A147" s="66" t="s">
        <v>420</v>
      </c>
      <c r="B147" s="694" t="s">
        <v>421</v>
      </c>
      <c r="C147" s="694"/>
      <c r="D147" s="694"/>
      <c r="E147" s="694"/>
      <c r="F147" s="694"/>
      <c r="G147" s="694"/>
      <c r="H147" s="694"/>
      <c r="I147" s="694"/>
    </row>
    <row r="148" spans="1:10" ht="12" customHeight="1">
      <c r="A148" s="66"/>
      <c r="B148" s="694"/>
      <c r="C148" s="694"/>
      <c r="D148" s="694"/>
      <c r="E148" s="694"/>
      <c r="F148" s="694"/>
      <c r="G148" s="694"/>
      <c r="H148" s="694"/>
      <c r="I148" s="694"/>
    </row>
    <row r="149" spans="1:10" ht="70.5" customHeight="1">
      <c r="A149" s="66" t="s">
        <v>422</v>
      </c>
      <c r="B149" s="694" t="s">
        <v>423</v>
      </c>
      <c r="C149" s="694"/>
      <c r="D149" s="694"/>
      <c r="E149" s="694"/>
      <c r="F149" s="694"/>
      <c r="G149" s="694"/>
      <c r="H149" s="694"/>
      <c r="I149" s="694"/>
    </row>
    <row r="150" spans="1:10" ht="12" customHeight="1">
      <c r="A150" s="66"/>
      <c r="B150" s="694"/>
      <c r="C150" s="694"/>
      <c r="D150" s="694"/>
      <c r="E150" s="694"/>
      <c r="F150" s="694"/>
      <c r="G150" s="694"/>
      <c r="H150" s="694"/>
      <c r="I150" s="694"/>
    </row>
    <row r="151" spans="1:10" ht="102.75" customHeight="1">
      <c r="A151" s="66" t="s">
        <v>424</v>
      </c>
      <c r="B151" s="694" t="s">
        <v>425</v>
      </c>
      <c r="C151" s="694"/>
      <c r="D151" s="694"/>
      <c r="E151" s="694"/>
      <c r="F151" s="694"/>
      <c r="G151" s="694"/>
      <c r="H151" s="694"/>
      <c r="I151" s="694"/>
    </row>
    <row r="152" spans="1:10" ht="51" customHeight="1">
      <c r="A152" s="66"/>
      <c r="B152" s="59"/>
      <c r="C152" s="59"/>
      <c r="D152" s="59"/>
      <c r="E152" s="59"/>
      <c r="F152" s="59"/>
      <c r="G152" s="59"/>
      <c r="H152" s="59"/>
      <c r="I152" s="59"/>
    </row>
    <row r="153" spans="1:10" ht="24.95" customHeight="1">
      <c r="A153" s="66"/>
      <c r="B153" s="59"/>
      <c r="C153" s="59"/>
      <c r="D153" s="59"/>
      <c r="E153" s="59"/>
      <c r="F153" s="59"/>
      <c r="G153" s="59"/>
      <c r="H153" s="59"/>
      <c r="I153" s="59"/>
    </row>
    <row r="154" spans="1:10" ht="21" customHeight="1">
      <c r="A154" s="692" t="s">
        <v>364</v>
      </c>
      <c r="B154" s="692"/>
      <c r="C154" s="692"/>
      <c r="D154" s="692"/>
      <c r="E154" s="696" t="s">
        <v>364</v>
      </c>
      <c r="F154" s="696"/>
      <c r="G154" s="696"/>
      <c r="H154" s="696"/>
      <c r="I154" s="696"/>
      <c r="J154" s="11"/>
    </row>
    <row r="155" spans="1:10" ht="33" customHeight="1">
      <c r="A155" s="697" t="s">
        <v>381</v>
      </c>
      <c r="B155" s="697"/>
      <c r="C155" s="697"/>
      <c r="D155" s="697"/>
      <c r="E155" s="698" t="s">
        <v>366</v>
      </c>
      <c r="F155" s="698"/>
      <c r="G155" s="698"/>
      <c r="H155" s="698"/>
      <c r="I155" s="698"/>
      <c r="J155" s="11"/>
    </row>
    <row r="156" spans="1:10" ht="15.75">
      <c r="A156" s="60" t="s">
        <v>367</v>
      </c>
      <c r="B156" s="60"/>
      <c r="C156" s="60"/>
      <c r="D156" s="60"/>
      <c r="E156" s="60"/>
      <c r="F156" s="60"/>
      <c r="G156" s="60"/>
      <c r="H156" s="60"/>
      <c r="I156" s="61" t="s">
        <v>426</v>
      </c>
      <c r="J156" s="11"/>
    </row>
    <row r="157" spans="1:10" ht="15.75">
      <c r="A157" s="60"/>
      <c r="B157" s="60"/>
      <c r="C157" s="60"/>
      <c r="D157" s="60"/>
      <c r="E157" s="60"/>
      <c r="F157" s="60"/>
      <c r="G157" s="60"/>
      <c r="H157" s="60"/>
      <c r="I157" s="61"/>
      <c r="J157" s="11"/>
    </row>
    <row r="158" spans="1:10" ht="21" customHeight="1">
      <c r="A158" s="66" t="s">
        <v>427</v>
      </c>
      <c r="B158" s="694" t="s">
        <v>428</v>
      </c>
      <c r="C158" s="694"/>
      <c r="D158" s="694"/>
      <c r="E158" s="694"/>
      <c r="F158" s="694"/>
      <c r="G158" s="694"/>
      <c r="H158" s="694"/>
      <c r="I158" s="694"/>
    </row>
    <row r="159" spans="1:10" ht="8.1" customHeight="1">
      <c r="A159" s="66"/>
      <c r="B159" s="63"/>
      <c r="C159" s="63"/>
      <c r="D159" s="63"/>
      <c r="E159" s="63"/>
      <c r="F159" s="63"/>
      <c r="G159" s="63"/>
      <c r="H159" s="63"/>
      <c r="I159" s="63"/>
    </row>
    <row r="160" spans="1:10" ht="74.25" customHeight="1">
      <c r="A160" s="66" t="s">
        <v>429</v>
      </c>
      <c r="B160" s="694" t="s">
        <v>430</v>
      </c>
      <c r="C160" s="694"/>
      <c r="D160" s="694"/>
      <c r="E160" s="694"/>
      <c r="F160" s="694"/>
      <c r="G160" s="694"/>
      <c r="H160" s="694"/>
      <c r="I160" s="694"/>
    </row>
    <row r="161" spans="1:9" ht="8.1" customHeight="1">
      <c r="A161" s="64"/>
      <c r="B161" s="63"/>
      <c r="C161" s="63"/>
      <c r="D161" s="63"/>
      <c r="E161" s="63"/>
      <c r="F161" s="63"/>
      <c r="G161" s="63"/>
      <c r="H161" s="63"/>
      <c r="I161" s="63"/>
    </row>
    <row r="162" spans="1:9" ht="16.5">
      <c r="A162" s="693" t="s">
        <v>431</v>
      </c>
      <c r="B162" s="693"/>
      <c r="C162" s="693"/>
      <c r="D162" s="693"/>
      <c r="E162" s="693"/>
      <c r="F162" s="693"/>
      <c r="G162" s="693"/>
      <c r="H162" s="693"/>
      <c r="I162" s="693"/>
    </row>
    <row r="163" spans="1:9" ht="8.1" customHeight="1">
      <c r="A163" s="64"/>
      <c r="B163" s="63"/>
      <c r="C163" s="63"/>
      <c r="D163" s="63"/>
      <c r="E163" s="63"/>
      <c r="F163" s="63"/>
      <c r="G163" s="63"/>
      <c r="H163" s="63"/>
      <c r="I163" s="63"/>
    </row>
    <row r="164" spans="1:9" ht="54.75" customHeight="1">
      <c r="A164" s="694" t="s">
        <v>432</v>
      </c>
      <c r="B164" s="694"/>
      <c r="C164" s="694"/>
      <c r="D164" s="694"/>
      <c r="E164" s="694"/>
      <c r="F164" s="694"/>
      <c r="G164" s="694"/>
      <c r="H164" s="694"/>
      <c r="I164" s="694"/>
    </row>
    <row r="165" spans="1:9" ht="8.1" customHeight="1">
      <c r="A165" s="65"/>
      <c r="B165" s="63"/>
      <c r="C165" s="63"/>
      <c r="D165" s="63"/>
      <c r="E165" s="63"/>
      <c r="F165" s="63"/>
      <c r="G165" s="63"/>
      <c r="H165" s="63"/>
      <c r="I165" s="63"/>
    </row>
    <row r="166" spans="1:9" ht="16.5">
      <c r="A166" s="693" t="s">
        <v>433</v>
      </c>
      <c r="B166" s="693"/>
      <c r="C166" s="693"/>
      <c r="D166" s="693"/>
      <c r="E166" s="693"/>
      <c r="F166" s="693"/>
      <c r="G166" s="693"/>
      <c r="H166" s="693"/>
      <c r="I166" s="693"/>
    </row>
    <row r="167" spans="1:9" ht="8.1" customHeight="1">
      <c r="A167" s="64"/>
      <c r="B167" s="63"/>
      <c r="C167" s="63"/>
      <c r="D167" s="63"/>
      <c r="E167" s="63"/>
      <c r="F167" s="63"/>
      <c r="G167" s="63"/>
      <c r="H167" s="63"/>
      <c r="I167" s="63"/>
    </row>
    <row r="168" spans="1:9" ht="70.5" customHeight="1">
      <c r="A168" s="66" t="s">
        <v>372</v>
      </c>
      <c r="B168" s="694" t="s">
        <v>434</v>
      </c>
      <c r="C168" s="694"/>
      <c r="D168" s="694"/>
      <c r="E168" s="694"/>
      <c r="F168" s="694"/>
      <c r="G168" s="694"/>
      <c r="H168" s="694"/>
      <c r="I168" s="694"/>
    </row>
    <row r="169" spans="1:9" ht="8.1" customHeight="1">
      <c r="A169" s="67"/>
      <c r="B169" s="63"/>
      <c r="C169" s="63"/>
      <c r="D169" s="63"/>
      <c r="E169" s="63"/>
      <c r="F169" s="63"/>
      <c r="G169" s="63"/>
      <c r="H169" s="63"/>
      <c r="I169" s="63"/>
    </row>
    <row r="170" spans="1:9" ht="36" customHeight="1">
      <c r="A170" s="66" t="s">
        <v>377</v>
      </c>
      <c r="B170" s="694" t="s">
        <v>435</v>
      </c>
      <c r="C170" s="694"/>
      <c r="D170" s="694"/>
      <c r="E170" s="694"/>
      <c r="F170" s="694"/>
      <c r="G170" s="694"/>
      <c r="H170" s="694"/>
      <c r="I170" s="694"/>
    </row>
    <row r="171" spans="1:9" ht="8.1" customHeight="1">
      <c r="A171" s="67"/>
      <c r="B171" s="63"/>
      <c r="C171" s="63"/>
      <c r="D171" s="63"/>
      <c r="E171" s="63"/>
      <c r="F171" s="63"/>
      <c r="G171" s="63"/>
      <c r="H171" s="63"/>
      <c r="I171" s="63"/>
    </row>
    <row r="172" spans="1:9" ht="52.5" customHeight="1">
      <c r="A172" s="66" t="s">
        <v>397</v>
      </c>
      <c r="B172" s="694" t="s">
        <v>436</v>
      </c>
      <c r="C172" s="694"/>
      <c r="D172" s="694"/>
      <c r="E172" s="694"/>
      <c r="F172" s="694"/>
      <c r="G172" s="694"/>
      <c r="H172" s="694"/>
      <c r="I172" s="694"/>
    </row>
    <row r="173" spans="1:9" ht="8.1" customHeight="1">
      <c r="A173" s="66"/>
      <c r="B173" s="63"/>
      <c r="C173" s="63"/>
      <c r="D173" s="63"/>
      <c r="E173" s="63"/>
      <c r="F173" s="63"/>
      <c r="G173" s="63"/>
      <c r="H173" s="63"/>
      <c r="I173" s="63"/>
    </row>
    <row r="174" spans="1:9" ht="49.5" customHeight="1">
      <c r="A174" s="66" t="s">
        <v>416</v>
      </c>
      <c r="B174" s="694" t="s">
        <v>437</v>
      </c>
      <c r="C174" s="694"/>
      <c r="D174" s="694"/>
      <c r="E174" s="694"/>
      <c r="F174" s="694"/>
      <c r="G174" s="694"/>
      <c r="H174" s="694"/>
      <c r="I174" s="694"/>
    </row>
    <row r="175" spans="1:9" ht="8.1" customHeight="1">
      <c r="A175" s="66"/>
      <c r="B175" s="63"/>
      <c r="C175" s="63"/>
      <c r="D175" s="63"/>
      <c r="E175" s="63"/>
      <c r="F175" s="63"/>
      <c r="G175" s="63"/>
      <c r="H175" s="63"/>
      <c r="I175" s="63"/>
    </row>
    <row r="176" spans="1:9" ht="88.5" customHeight="1">
      <c r="A176" s="66" t="s">
        <v>418</v>
      </c>
      <c r="B176" s="694" t="s">
        <v>438</v>
      </c>
      <c r="C176" s="694"/>
      <c r="D176" s="694"/>
      <c r="E176" s="694"/>
      <c r="F176" s="694"/>
      <c r="G176" s="694"/>
      <c r="H176" s="694"/>
      <c r="I176" s="694"/>
    </row>
    <row r="177" spans="1:10" ht="8.1" customHeight="1">
      <c r="A177" s="66"/>
      <c r="B177" s="63"/>
      <c r="C177" s="63"/>
      <c r="D177" s="63"/>
      <c r="E177" s="63"/>
      <c r="F177" s="63"/>
      <c r="G177" s="63"/>
      <c r="H177" s="63"/>
      <c r="I177" s="63"/>
    </row>
    <row r="178" spans="1:10" ht="72" customHeight="1">
      <c r="A178" s="66" t="s">
        <v>439</v>
      </c>
      <c r="B178" s="694" t="s">
        <v>440</v>
      </c>
      <c r="C178" s="694"/>
      <c r="D178" s="694"/>
      <c r="E178" s="694"/>
      <c r="F178" s="694"/>
      <c r="G178" s="694"/>
      <c r="H178" s="694"/>
      <c r="I178" s="694"/>
    </row>
    <row r="179" spans="1:10" ht="31.5" customHeight="1">
      <c r="A179" s="66"/>
      <c r="B179" s="59"/>
      <c r="C179" s="59"/>
      <c r="D179" s="59"/>
      <c r="E179" s="59"/>
      <c r="F179" s="59"/>
      <c r="G179" s="59"/>
      <c r="H179" s="59"/>
      <c r="I179" s="59"/>
    </row>
    <row r="180" spans="1:10" ht="31.5" customHeight="1">
      <c r="A180" s="66"/>
      <c r="B180" s="59"/>
      <c r="C180" s="59"/>
      <c r="D180" s="59"/>
      <c r="E180" s="59"/>
      <c r="F180" s="59"/>
      <c r="G180" s="59"/>
      <c r="H180" s="59"/>
      <c r="I180" s="59"/>
    </row>
    <row r="181" spans="1:10" ht="21" customHeight="1">
      <c r="A181" s="692" t="s">
        <v>364</v>
      </c>
      <c r="B181" s="692"/>
      <c r="C181" s="692"/>
      <c r="D181" s="692"/>
      <c r="E181" s="696" t="s">
        <v>364</v>
      </c>
      <c r="F181" s="696"/>
      <c r="G181" s="696"/>
      <c r="H181" s="696"/>
      <c r="I181" s="696"/>
      <c r="J181" s="11"/>
    </row>
    <row r="182" spans="1:10" ht="33" customHeight="1">
      <c r="A182" s="697" t="s">
        <v>381</v>
      </c>
      <c r="B182" s="697"/>
      <c r="C182" s="697"/>
      <c r="D182" s="697"/>
      <c r="E182" s="698" t="s">
        <v>366</v>
      </c>
      <c r="F182" s="698"/>
      <c r="G182" s="698"/>
      <c r="H182" s="698"/>
      <c r="I182" s="698"/>
      <c r="J182" s="11"/>
    </row>
    <row r="183" spans="1:10" ht="15.75">
      <c r="A183" s="60" t="s">
        <v>367</v>
      </c>
      <c r="B183" s="60"/>
      <c r="C183" s="60"/>
      <c r="D183" s="60"/>
      <c r="E183" s="60"/>
      <c r="F183" s="60"/>
      <c r="G183" s="60"/>
      <c r="H183" s="60"/>
      <c r="I183" s="61" t="s">
        <v>441</v>
      </c>
      <c r="J183" s="11"/>
    </row>
    <row r="184" spans="1:10" ht="15.75">
      <c r="A184" s="60"/>
      <c r="B184" s="60"/>
      <c r="C184" s="60"/>
      <c r="D184" s="60"/>
      <c r="E184" s="60"/>
      <c r="F184" s="60"/>
      <c r="G184" s="60"/>
      <c r="H184" s="60"/>
      <c r="I184" s="61"/>
      <c r="J184" s="11"/>
    </row>
    <row r="185" spans="1:10" ht="53.25" customHeight="1">
      <c r="A185" s="66" t="s">
        <v>420</v>
      </c>
      <c r="B185" s="694" t="s">
        <v>442</v>
      </c>
      <c r="C185" s="694"/>
      <c r="D185" s="694"/>
      <c r="E185" s="694"/>
      <c r="F185" s="694"/>
      <c r="G185" s="694"/>
      <c r="H185" s="694"/>
      <c r="I185" s="694"/>
    </row>
    <row r="186" spans="1:10" ht="15.75">
      <c r="A186" s="64"/>
      <c r="B186" s="63"/>
      <c r="C186" s="63"/>
      <c r="D186" s="63"/>
      <c r="E186" s="63"/>
      <c r="F186" s="63"/>
      <c r="G186" s="63"/>
      <c r="H186" s="63"/>
      <c r="I186" s="63"/>
    </row>
    <row r="187" spans="1:10" ht="21.95" customHeight="1">
      <c r="A187" s="63"/>
      <c r="B187" s="58"/>
      <c r="C187" s="63"/>
      <c r="D187" s="63"/>
      <c r="E187" s="63"/>
      <c r="F187" s="58"/>
      <c r="G187" s="63"/>
      <c r="H187" s="63"/>
      <c r="I187" s="63"/>
    </row>
    <row r="188" spans="1:10" ht="21.95" customHeight="1">
      <c r="A188" s="63"/>
      <c r="B188" s="69" t="s">
        <v>443</v>
      </c>
      <c r="C188" s="69"/>
      <c r="D188" s="69"/>
      <c r="E188" s="69"/>
      <c r="F188" s="69" t="s">
        <v>443</v>
      </c>
      <c r="G188" s="69"/>
      <c r="H188" s="69"/>
      <c r="I188" s="69"/>
    </row>
    <row r="189" spans="1:10" ht="35.25" customHeight="1">
      <c r="A189" s="63"/>
      <c r="B189" s="699" t="s">
        <v>381</v>
      </c>
      <c r="C189" s="699"/>
      <c r="D189" s="699"/>
      <c r="E189" s="699"/>
      <c r="F189" s="699" t="s">
        <v>366</v>
      </c>
      <c r="G189" s="699"/>
      <c r="H189" s="699"/>
      <c r="I189" s="699"/>
    </row>
    <row r="190" spans="1:10" ht="21.95" customHeight="1">
      <c r="A190" s="63"/>
      <c r="B190" s="70"/>
      <c r="C190" s="64"/>
      <c r="D190" s="64"/>
      <c r="E190" s="64"/>
      <c r="F190" s="71"/>
      <c r="G190" s="71"/>
      <c r="H190" s="71"/>
      <c r="I190" s="71"/>
    </row>
    <row r="191" spans="1:10" ht="21.95" customHeight="1">
      <c r="A191" s="63"/>
      <c r="B191" s="692" t="s">
        <v>444</v>
      </c>
      <c r="C191" s="692"/>
      <c r="D191" s="692"/>
      <c r="E191" s="692"/>
      <c r="F191" s="692" t="s">
        <v>444</v>
      </c>
      <c r="G191" s="692"/>
      <c r="H191" s="692"/>
      <c r="I191" s="692"/>
    </row>
    <row r="192" spans="1:10" ht="21.95" customHeight="1">
      <c r="A192" s="63"/>
      <c r="B192" s="58"/>
      <c r="C192" s="64"/>
      <c r="D192" s="64"/>
      <c r="E192" s="64"/>
      <c r="F192" s="58"/>
      <c r="G192" s="64"/>
      <c r="H192" s="64"/>
      <c r="I192" s="64"/>
    </row>
    <row r="193" spans="1:9" ht="21.95" customHeight="1">
      <c r="A193" s="63"/>
      <c r="B193" s="58"/>
      <c r="C193" s="64"/>
      <c r="D193" s="64"/>
      <c r="E193" s="64"/>
      <c r="F193" s="58"/>
      <c r="G193" s="64"/>
      <c r="H193" s="64"/>
      <c r="I193" s="64"/>
    </row>
    <row r="194" spans="1:9" ht="24.75" customHeight="1">
      <c r="A194" s="63"/>
      <c r="B194" s="60" t="s">
        <v>445</v>
      </c>
      <c r="C194" s="72"/>
      <c r="D194" s="60"/>
      <c r="E194" s="60"/>
      <c r="F194" s="554" t="str">
        <f>"Name : "&amp; 'Names of Bidder'!D24</f>
        <v xml:space="preserve">Name : </v>
      </c>
      <c r="G194" s="695"/>
      <c r="H194" s="695"/>
      <c r="I194" s="695"/>
    </row>
    <row r="195" spans="1:9" ht="21.95" customHeight="1">
      <c r="A195" s="63"/>
      <c r="B195" s="60" t="s">
        <v>49</v>
      </c>
      <c r="C195" s="72"/>
      <c r="D195" s="60"/>
      <c r="E195" s="60"/>
      <c r="F195" s="554" t="str">
        <f>"Designation : " &amp; 'Names of Bidder'!D25</f>
        <v xml:space="preserve">Designation : </v>
      </c>
      <c r="G195" s="695"/>
      <c r="H195" s="695"/>
      <c r="I195" s="695"/>
    </row>
    <row r="196" spans="1:9" ht="21.95" customHeight="1">
      <c r="A196" s="63"/>
      <c r="B196" s="69"/>
      <c r="C196" s="64"/>
      <c r="D196" s="64"/>
      <c r="E196" s="64"/>
      <c r="F196" s="69"/>
      <c r="G196" s="64"/>
      <c r="H196" s="64"/>
      <c r="I196" s="64"/>
    </row>
    <row r="197" spans="1:9" ht="21.95" customHeight="1">
      <c r="A197" s="63"/>
      <c r="B197" s="692" t="s">
        <v>446</v>
      </c>
      <c r="C197" s="692"/>
      <c r="D197" s="692"/>
      <c r="E197" s="692"/>
      <c r="F197" s="692" t="s">
        <v>446</v>
      </c>
      <c r="G197" s="692"/>
      <c r="H197" s="692"/>
      <c r="I197" s="692"/>
    </row>
    <row r="198" spans="1:9" ht="21.95" customHeight="1">
      <c r="A198" s="63"/>
      <c r="B198" s="60" t="s">
        <v>445</v>
      </c>
      <c r="C198" s="60"/>
      <c r="D198" s="60"/>
      <c r="E198" s="60"/>
      <c r="F198" s="60" t="s">
        <v>445</v>
      </c>
      <c r="G198" s="69"/>
      <c r="H198" s="69"/>
      <c r="I198" s="69"/>
    </row>
    <row r="199" spans="1:9" ht="21.95" customHeight="1">
      <c r="A199" s="63"/>
      <c r="B199" s="60" t="s">
        <v>49</v>
      </c>
      <c r="C199" s="60"/>
      <c r="D199" s="60"/>
      <c r="E199" s="60"/>
      <c r="F199" s="60" t="s">
        <v>49</v>
      </c>
      <c r="G199" s="63"/>
      <c r="H199" s="63"/>
      <c r="I199" s="63"/>
    </row>
    <row r="200" spans="1:9" ht="21.95" customHeight="1">
      <c r="A200" s="63"/>
      <c r="B200" s="63"/>
      <c r="C200" s="63"/>
      <c r="D200" s="63"/>
      <c r="E200" s="63"/>
      <c r="F200" s="63"/>
      <c r="G200" s="63"/>
      <c r="H200" s="63"/>
      <c r="I200" s="63"/>
    </row>
    <row r="201" spans="1:9" ht="21.95" customHeight="1">
      <c r="A201" s="63"/>
      <c r="B201" s="692" t="s">
        <v>446</v>
      </c>
      <c r="C201" s="692"/>
      <c r="D201" s="692"/>
      <c r="E201" s="692"/>
      <c r="F201" s="692" t="s">
        <v>446</v>
      </c>
      <c r="G201" s="692"/>
      <c r="H201" s="692"/>
      <c r="I201" s="692"/>
    </row>
    <row r="202" spans="1:9" ht="21.95" customHeight="1">
      <c r="A202" s="63"/>
      <c r="B202" s="60" t="s">
        <v>445</v>
      </c>
      <c r="C202" s="60"/>
      <c r="D202" s="60"/>
      <c r="E202" s="60"/>
      <c r="F202" s="60" t="s">
        <v>445</v>
      </c>
      <c r="G202" s="69"/>
      <c r="H202" s="69"/>
      <c r="I202" s="69"/>
    </row>
    <row r="203" spans="1:9" ht="21.95" customHeight="1">
      <c r="A203" s="63"/>
      <c r="B203" s="60" t="s">
        <v>49</v>
      </c>
      <c r="C203" s="60"/>
      <c r="D203" s="60"/>
      <c r="E203" s="60"/>
      <c r="F203" s="60" t="s">
        <v>49</v>
      </c>
      <c r="G203" s="63"/>
      <c r="H203" s="63"/>
      <c r="I203" s="63"/>
    </row>
    <row r="204" spans="1:9" ht="21.95" customHeight="1">
      <c r="A204" s="63"/>
      <c r="B204" s="60"/>
      <c r="C204" s="60"/>
      <c r="D204" s="60"/>
      <c r="E204" s="60"/>
      <c r="F204" s="60"/>
      <c r="G204" s="63"/>
      <c r="H204" s="63"/>
      <c r="I204" s="63"/>
    </row>
    <row r="205" spans="1:9" ht="21.95" customHeight="1">
      <c r="A205" s="63"/>
      <c r="B205" s="60"/>
      <c r="C205" s="60"/>
      <c r="D205" s="60"/>
      <c r="E205" s="60"/>
      <c r="F205" s="60"/>
      <c r="G205" s="63"/>
      <c r="H205" s="63"/>
      <c r="I205" s="63"/>
    </row>
    <row r="206" spans="1:9" ht="21.95" customHeight="1">
      <c r="A206" s="63"/>
      <c r="B206" s="60"/>
      <c r="C206" s="60"/>
      <c r="D206" s="60"/>
      <c r="E206" s="60"/>
      <c r="F206" s="60"/>
      <c r="G206" s="63"/>
      <c r="H206" s="63"/>
      <c r="I206" s="63"/>
    </row>
    <row r="207" spans="1:9" ht="21.95" customHeight="1">
      <c r="A207" s="63"/>
      <c r="B207" s="60"/>
      <c r="C207" s="60"/>
      <c r="D207" s="60"/>
      <c r="E207" s="60"/>
      <c r="F207" s="60"/>
      <c r="G207" s="63"/>
      <c r="H207" s="63"/>
      <c r="I207" s="63"/>
    </row>
    <row r="208" spans="1:9" ht="21.95" customHeight="1">
      <c r="A208" s="63"/>
      <c r="B208" s="60"/>
      <c r="C208" s="60"/>
      <c r="D208" s="60"/>
      <c r="E208" s="60"/>
      <c r="F208" s="60"/>
      <c r="G208" s="63"/>
      <c r="H208" s="63"/>
      <c r="I208" s="63"/>
    </row>
    <row r="209" spans="1:9" ht="21.95" customHeight="1">
      <c r="A209" s="63"/>
      <c r="B209" s="60"/>
      <c r="C209" s="60"/>
      <c r="D209" s="60"/>
      <c r="E209" s="60"/>
      <c r="F209" s="60"/>
      <c r="G209" s="63"/>
      <c r="H209" s="63"/>
      <c r="I209" s="63"/>
    </row>
    <row r="210" spans="1:9" ht="21.95" customHeight="1">
      <c r="A210" s="63"/>
      <c r="B210" s="60"/>
      <c r="C210" s="60"/>
      <c r="D210" s="60"/>
      <c r="E210" s="60"/>
      <c r="F210" s="60"/>
      <c r="G210" s="63"/>
      <c r="H210" s="63"/>
      <c r="I210" s="63"/>
    </row>
    <row r="211" spans="1:9" ht="21.95" customHeight="1">
      <c r="A211" s="63"/>
      <c r="B211" s="60"/>
      <c r="C211" s="60"/>
      <c r="D211" s="60"/>
      <c r="E211" s="60"/>
      <c r="F211" s="60"/>
      <c r="G211" s="63"/>
      <c r="H211" s="63"/>
      <c r="I211" s="63"/>
    </row>
    <row r="212" spans="1:9" ht="21.95" customHeight="1">
      <c r="A212" s="63"/>
      <c r="B212" s="60"/>
      <c r="C212" s="60"/>
      <c r="D212" s="60"/>
      <c r="E212" s="60"/>
      <c r="F212" s="60"/>
      <c r="G212" s="63"/>
      <c r="H212" s="63"/>
      <c r="I212" s="63"/>
    </row>
    <row r="213" spans="1:9" ht="21.95" customHeight="1">
      <c r="A213" s="63"/>
      <c r="B213" s="60"/>
      <c r="C213" s="60"/>
      <c r="D213" s="60"/>
      <c r="E213" s="60"/>
      <c r="F213" s="60"/>
      <c r="G213" s="63"/>
      <c r="H213" s="63"/>
      <c r="I213" s="63"/>
    </row>
    <row r="214" spans="1:9" ht="21.95" customHeight="1">
      <c r="A214" s="63"/>
      <c r="B214" s="60"/>
      <c r="C214" s="60"/>
      <c r="D214" s="60"/>
      <c r="E214" s="60"/>
      <c r="F214" s="60"/>
      <c r="G214" s="63"/>
      <c r="H214" s="63"/>
      <c r="I214" s="63"/>
    </row>
    <row r="215" spans="1:9" ht="21.95" customHeight="1">
      <c r="A215" s="63"/>
      <c r="B215" s="60"/>
      <c r="C215" s="60"/>
      <c r="D215" s="60"/>
      <c r="E215" s="60"/>
      <c r="F215" s="60"/>
      <c r="G215" s="63"/>
      <c r="H215" s="63"/>
      <c r="I215" s="63"/>
    </row>
    <row r="216" spans="1:9" ht="15.75" customHeight="1">
      <c r="A216" s="63"/>
      <c r="B216" s="60"/>
      <c r="C216" s="60"/>
      <c r="D216" s="60"/>
      <c r="E216" s="60"/>
      <c r="F216" s="60"/>
      <c r="G216" s="63"/>
      <c r="H216" s="63"/>
      <c r="I216" s="63"/>
    </row>
    <row r="217" spans="1:9" ht="15.75">
      <c r="A217" s="73"/>
      <c r="B217" s="73"/>
      <c r="C217" s="73"/>
      <c r="D217" s="73"/>
      <c r="E217" s="73"/>
      <c r="F217" s="73"/>
      <c r="G217" s="73"/>
      <c r="H217" s="73"/>
      <c r="I217" s="73"/>
    </row>
    <row r="218" spans="1:9" ht="15.75">
      <c r="A218" s="60" t="s">
        <v>367</v>
      </c>
      <c r="B218" s="60"/>
      <c r="C218" s="60"/>
      <c r="D218" s="60"/>
      <c r="E218" s="60"/>
      <c r="F218" s="60"/>
      <c r="G218" s="60"/>
      <c r="H218" s="60"/>
      <c r="I218" s="61" t="s">
        <v>447</v>
      </c>
    </row>
    <row r="219" spans="1:9" ht="15.75">
      <c r="A219" s="63"/>
      <c r="B219" s="63"/>
      <c r="C219" s="63"/>
      <c r="D219" s="63"/>
      <c r="E219" s="63"/>
      <c r="F219" s="63"/>
      <c r="G219" s="63"/>
      <c r="H219" s="63"/>
      <c r="I219" s="63"/>
    </row>
    <row r="220" spans="1:9" ht="15.75">
      <c r="A220" s="63"/>
      <c r="B220" s="63"/>
      <c r="C220" s="63"/>
      <c r="D220" s="63"/>
      <c r="E220" s="63"/>
      <c r="F220" s="63"/>
      <c r="G220" s="63"/>
      <c r="H220" s="63"/>
      <c r="I220" s="63"/>
    </row>
    <row r="221" spans="1:9" ht="15.75">
      <c r="A221" s="63"/>
      <c r="B221" s="63"/>
      <c r="C221" s="63"/>
      <c r="D221" s="63"/>
      <c r="E221" s="63"/>
      <c r="F221" s="63"/>
      <c r="G221" s="63"/>
      <c r="H221" s="63"/>
      <c r="I221" s="63"/>
    </row>
    <row r="222" spans="1:9" ht="15.75">
      <c r="A222" s="63"/>
      <c r="B222" s="63"/>
      <c r="C222" s="63"/>
      <c r="D222" s="63"/>
      <c r="E222" s="63"/>
      <c r="F222" s="63"/>
      <c r="G222" s="63"/>
      <c r="H222" s="63"/>
      <c r="I222" s="63"/>
    </row>
    <row r="223" spans="1:9" ht="15.75">
      <c r="A223" s="63"/>
      <c r="B223" s="63"/>
      <c r="C223" s="63"/>
      <c r="D223" s="63"/>
      <c r="E223" s="63"/>
      <c r="F223" s="63"/>
      <c r="G223" s="63"/>
      <c r="H223" s="63"/>
      <c r="I223" s="63"/>
    </row>
    <row r="224" spans="1:9" ht="15.75">
      <c r="A224" s="63"/>
      <c r="B224" s="63"/>
      <c r="C224" s="63"/>
      <c r="D224" s="63"/>
      <c r="E224" s="63"/>
      <c r="F224" s="63"/>
      <c r="G224" s="63"/>
      <c r="H224" s="63"/>
      <c r="I224" s="63"/>
    </row>
    <row r="225" spans="1:9" ht="15.75">
      <c r="A225" s="63"/>
      <c r="B225" s="63"/>
      <c r="C225" s="63"/>
      <c r="D225" s="63"/>
      <c r="E225" s="63"/>
      <c r="F225" s="63"/>
      <c r="G225" s="63"/>
      <c r="H225" s="63"/>
      <c r="I225" s="63"/>
    </row>
    <row r="226" spans="1:9" ht="15.75">
      <c r="A226" s="63"/>
      <c r="B226" s="63"/>
      <c r="C226" s="63"/>
      <c r="D226" s="63"/>
      <c r="E226" s="63"/>
      <c r="F226" s="63"/>
      <c r="G226" s="63"/>
      <c r="H226" s="63"/>
      <c r="I226" s="63"/>
    </row>
    <row r="227" spans="1:9" ht="15.75">
      <c r="A227" s="63"/>
      <c r="B227" s="63"/>
      <c r="C227" s="63"/>
      <c r="D227" s="63"/>
      <c r="E227" s="63"/>
      <c r="F227" s="63"/>
      <c r="G227" s="63"/>
      <c r="H227" s="63"/>
      <c r="I227" s="63"/>
    </row>
    <row r="228" spans="1:9" ht="15.75">
      <c r="A228" s="63"/>
      <c r="B228" s="63"/>
      <c r="C228" s="63"/>
      <c r="D228" s="63"/>
      <c r="E228" s="63"/>
      <c r="F228" s="63"/>
      <c r="G228" s="63"/>
      <c r="H228" s="63"/>
      <c r="I228" s="63"/>
    </row>
    <row r="229" spans="1:9" ht="15.75">
      <c r="A229" s="63"/>
      <c r="B229" s="63"/>
      <c r="C229" s="63"/>
      <c r="D229" s="63"/>
      <c r="E229" s="63"/>
      <c r="F229" s="63"/>
      <c r="G229" s="63"/>
      <c r="H229" s="63"/>
      <c r="I229" s="63"/>
    </row>
    <row r="230" spans="1:9" ht="15.75">
      <c r="A230" s="63"/>
      <c r="B230" s="63"/>
      <c r="C230" s="63"/>
      <c r="D230" s="63"/>
      <c r="E230" s="63"/>
      <c r="F230" s="63"/>
      <c r="G230" s="63"/>
      <c r="H230" s="63"/>
      <c r="I230" s="63"/>
    </row>
    <row r="231" spans="1:9" ht="15.75">
      <c r="A231" s="63"/>
      <c r="B231" s="63"/>
      <c r="C231" s="63"/>
      <c r="D231" s="63"/>
      <c r="E231" s="63"/>
      <c r="F231" s="63"/>
      <c r="G231" s="63"/>
      <c r="H231" s="63"/>
      <c r="I231" s="63"/>
    </row>
  </sheetData>
  <sheetProtection algorithmName="SHA-512" hashValue="pQkrdBZNoAsj9ZD+6K2btQEVtUGVKaToXPt3ApS8ixjVvrDrzNsfcrTK31vufEF4RC3sNNEzRwwIhmMj/DY0bA==" saltValue="8UpromejmeytPT9drxAlDA==" spinCount="100000" sheet="1" objects="1" scenarios="1" formatColumns="0" formatRows="0"/>
  <customSheetViews>
    <customSheetView guid="{3CFA56B3-FDD6-4AA5-B661-7B6828E7ED33}"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
      <headerFooter alignWithMargins="0">
        <oddFooter>&amp;C&amp;A</oddFooter>
      </headerFooter>
    </customSheetView>
    <customSheetView guid="{78C5BC6F-E5E9-45EA-974B-E405B4BC8B66}"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
      <headerFooter alignWithMargins="0">
        <oddFooter>&amp;C&amp;A</oddFooter>
      </headerFooter>
    </customSheetView>
    <customSheetView guid="{C5C5B51F-7F67-4B6D-B82A-82ECBBC70A19}" showPageBreaks="1" printArea="1" view="pageBreakPreview" topLeftCell="B56">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3"/>
      <headerFooter alignWithMargins="0">
        <oddFooter>&amp;C&amp;A</oddFooter>
      </headerFooter>
    </customSheetView>
    <customSheetView guid="{56C25AA8-E4D7-4ED3-A5AE-C1E7F5525781}" showPageBreaks="1" printArea="1" view="pageBreakPreview" topLeftCell="B185">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4"/>
      <headerFooter alignWithMargins="0">
        <oddFooter>&amp;C&amp;A</oddFooter>
      </headerFooter>
    </customSheetView>
    <customSheetView guid="{A08E51DD-4658-4F7E-89F2-BBC53006A525}"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5"/>
      <headerFooter alignWithMargins="0">
        <oddFooter>&amp;C&amp;A</oddFooter>
      </headerFooter>
    </customSheetView>
    <customSheetView guid="{D6DA0015-FDC9-498A-B262-2924DF0E5242}"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EA4BF86A-17C3-4673-8F06-157DC672276C}" showPageBreaks="1" printArea="1" view="pageBreakPreview" showRuler="0"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8"/>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9"/>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0"/>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F4E3293A-D2C0-4604-8028-CA0A7BE9989A}" showPageBreaks="1" printArea="1" view="pageBreakPreview" topLeftCell="A184">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5F45806E-9D02-46BB-BA83-BA76B3D3C80B}" showPageBreaks="1" printArea="1" view="pageBreakPreview" topLeftCell="A205">
      <selection activeCell="M22" sqref="M22"/>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12029364-1C66-4A6C-902B-AEC081D9AD88}" showPageBreaks="1" printArea="1" view="pageBreakPreview" topLeftCell="A45">
      <selection activeCell="N5" sqref="N5"/>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9461919E-E951-492E-A2DB-B20E159731B2}" showPageBreaks="1" printArea="1" view="pageBreakPreview" topLeftCell="A37">
      <selection activeCell="F12" sqref="F12"/>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2C34C6E4-9855-4E53-992D-E5F4DB6E57FB}" showPageBreaks="1" printArea="1" view="pageBreakPreview" topLeftCell="A19">
      <selection activeCell="F13" sqref="F13"/>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7"/>
      <headerFooter alignWithMargins="0">
        <oddFooter>&amp;C&amp;A</oddFooter>
      </headerFooter>
    </customSheetView>
  </customSheetViews>
  <mergeCells count="119">
    <mergeCell ref="E48:I48"/>
    <mergeCell ref="A36:I36"/>
    <mergeCell ref="A32:I32"/>
    <mergeCell ref="A33:I33"/>
    <mergeCell ref="A34:I34"/>
    <mergeCell ref="A35:I35"/>
    <mergeCell ref="A1:I1"/>
    <mergeCell ref="B2:I2"/>
    <mergeCell ref="B3:I3"/>
    <mergeCell ref="B4:I4"/>
    <mergeCell ref="B6:I6"/>
    <mergeCell ref="B7:I7"/>
    <mergeCell ref="B5:I5"/>
    <mergeCell ref="C65:I65"/>
    <mergeCell ref="B67:I67"/>
    <mergeCell ref="A69:I69"/>
    <mergeCell ref="B71:I71"/>
    <mergeCell ref="A57:I57"/>
    <mergeCell ref="B59:I59"/>
    <mergeCell ref="C61:I61"/>
    <mergeCell ref="C63:I63"/>
    <mergeCell ref="A37:I37"/>
    <mergeCell ref="A38:I38"/>
    <mergeCell ref="A39:I39"/>
    <mergeCell ref="A40:I40"/>
    <mergeCell ref="A55:I55"/>
    <mergeCell ref="A41:I41"/>
    <mergeCell ref="A53:I53"/>
    <mergeCell ref="E49:I49"/>
    <mergeCell ref="A42:I42"/>
    <mergeCell ref="A43:I43"/>
    <mergeCell ref="A44:I44"/>
    <mergeCell ref="A45:I45"/>
    <mergeCell ref="A46:I46"/>
    <mergeCell ref="A48:D48"/>
    <mergeCell ref="A51:I51"/>
    <mergeCell ref="A49:D49"/>
    <mergeCell ref="A73:D73"/>
    <mergeCell ref="E73:I73"/>
    <mergeCell ref="A74:D74"/>
    <mergeCell ref="E74:I74"/>
    <mergeCell ref="C84:I84"/>
    <mergeCell ref="C76:I76"/>
    <mergeCell ref="C78:I78"/>
    <mergeCell ref="C80:I80"/>
    <mergeCell ref="C82:I82"/>
    <mergeCell ref="A91:D91"/>
    <mergeCell ref="E91:I91"/>
    <mergeCell ref="A94:I94"/>
    <mergeCell ref="B96:I96"/>
    <mergeCell ref="B98:I98"/>
    <mergeCell ref="B100:I100"/>
    <mergeCell ref="A102:I102"/>
    <mergeCell ref="C86:I86"/>
    <mergeCell ref="B88:I88"/>
    <mergeCell ref="A90:D90"/>
    <mergeCell ref="E90:I90"/>
    <mergeCell ref="B121:I121"/>
    <mergeCell ref="B123:I123"/>
    <mergeCell ref="A125:I125"/>
    <mergeCell ref="A127:I127"/>
    <mergeCell ref="A129:I129"/>
    <mergeCell ref="B131:I131"/>
    <mergeCell ref="B133:I133"/>
    <mergeCell ref="B104:I104"/>
    <mergeCell ref="A114:D114"/>
    <mergeCell ref="E114:I114"/>
    <mergeCell ref="A108:I108"/>
    <mergeCell ref="B110:I110"/>
    <mergeCell ref="A113:D113"/>
    <mergeCell ref="E113:I113"/>
    <mergeCell ref="B117:I117"/>
    <mergeCell ref="A119:I119"/>
    <mergeCell ref="B106:I106"/>
    <mergeCell ref="B145:I145"/>
    <mergeCell ref="B147:I147"/>
    <mergeCell ref="A155:D155"/>
    <mergeCell ref="E155:I155"/>
    <mergeCell ref="B146:I146"/>
    <mergeCell ref="B150:I150"/>
    <mergeCell ref="B148:I148"/>
    <mergeCell ref="B149:I149"/>
    <mergeCell ref="A136:D136"/>
    <mergeCell ref="E136:I136"/>
    <mergeCell ref="B143:I143"/>
    <mergeCell ref="B141:I141"/>
    <mergeCell ref="B142:I142"/>
    <mergeCell ref="B144:I144"/>
    <mergeCell ref="A137:D137"/>
    <mergeCell ref="E137:I137"/>
    <mergeCell ref="A162:I162"/>
    <mergeCell ref="A164:I164"/>
    <mergeCell ref="B176:I176"/>
    <mergeCell ref="B178:I178"/>
    <mergeCell ref="B158:I158"/>
    <mergeCell ref="B160:I160"/>
    <mergeCell ref="B151:I151"/>
    <mergeCell ref="A154:D154"/>
    <mergeCell ref="E154:I154"/>
    <mergeCell ref="B201:E201"/>
    <mergeCell ref="F201:I201"/>
    <mergeCell ref="A166:I166"/>
    <mergeCell ref="B168:I168"/>
    <mergeCell ref="B170:I170"/>
    <mergeCell ref="F191:I191"/>
    <mergeCell ref="B172:I172"/>
    <mergeCell ref="B174:I174"/>
    <mergeCell ref="B191:E191"/>
    <mergeCell ref="F194:I194"/>
    <mergeCell ref="A181:D181"/>
    <mergeCell ref="E181:I181"/>
    <mergeCell ref="F195:I195"/>
    <mergeCell ref="A182:D182"/>
    <mergeCell ref="E182:I182"/>
    <mergeCell ref="B185:I185"/>
    <mergeCell ref="B189:E189"/>
    <mergeCell ref="F189:I189"/>
    <mergeCell ref="B197:E197"/>
    <mergeCell ref="F197:I197"/>
  </mergeCells>
  <phoneticPr fontId="0" type="noConversion"/>
  <printOptions horizontalCentered="1"/>
  <pageMargins left="0.75" right="0.75" top="0.68" bottom="0.19" header="0.5" footer="0.15"/>
  <pageSetup paperSize="9" scale="98" orientation="portrait" r:id="rId18"/>
  <headerFooter alignWithMargins="0">
    <oddHeader>&amp;C&amp;"Calibri"&amp;12&amp;KFF0000 डेटा वर्गीकरण : प्रतिबंधित/RESTRICTED&amp;1#_x000D_</oddHeader>
    <oddFooter>&amp;C&amp;A</oddFooter>
  </headerFooter>
  <rowBreaks count="6" manualBreakCount="6">
    <brk id="31" max="8" man="1"/>
    <brk id="50" max="8" man="1"/>
    <brk id="93" max="8" man="1"/>
    <brk id="116" max="8" man="1"/>
    <brk id="139" max="8" man="1"/>
    <brk id="157" max="8" man="1"/>
  </rowBreaks>
  <drawing r:id="rId19"/>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98B77-6F8A-4BCA-A7CF-0CD3A533A643}">
  <dimension ref="A1:E86"/>
  <sheetViews>
    <sheetView topLeftCell="A20" workbookViewId="0">
      <selection activeCell="A6" sqref="A6:E6"/>
    </sheetView>
  </sheetViews>
  <sheetFormatPr defaultRowHeight="13.5"/>
  <cols>
    <col min="4" max="4" width="22.85546875" customWidth="1"/>
    <col min="5" max="5" width="53.7109375" customWidth="1"/>
  </cols>
  <sheetData>
    <row r="1" spans="1:5" ht="15">
      <c r="E1" s="449" t="s">
        <v>448</v>
      </c>
    </row>
    <row r="2" spans="1:5" ht="15">
      <c r="A2" s="747" t="str">
        <f>Cover!B3</f>
        <v xml:space="preserve">  Spec/Tender enquiry ref:  SR2/NT/W-AIS/DOM/C00/25/15158;                         SRTS-II/C&amp;M/WC-4621/2025</v>
      </c>
      <c r="B2" s="747"/>
      <c r="C2" s="747"/>
      <c r="D2" s="747"/>
      <c r="E2" s="747"/>
    </row>
    <row r="3" spans="1:5" ht="16.5">
      <c r="A3" s="396"/>
      <c r="B3" s="396"/>
      <c r="C3" s="396"/>
      <c r="D3" s="396"/>
      <c r="E3" s="396"/>
    </row>
    <row r="4" spans="1:5" ht="53.25" customHeight="1">
      <c r="A4" s="623" t="str">
        <f>Cover!B2</f>
        <v>“Construction of Two nos. of 230kV bays for TANTRANSCO at 400kV Pugalur HVAC POWERGRID S/S” under consultancy services to TANTRANSCO”</v>
      </c>
      <c r="B4" s="623"/>
      <c r="C4" s="623"/>
      <c r="D4" s="623"/>
      <c r="E4" s="623"/>
    </row>
    <row r="5" spans="1:5" ht="16.5">
      <c r="A5" s="395"/>
      <c r="B5" s="396"/>
      <c r="C5" s="396"/>
      <c r="D5" s="396"/>
      <c r="E5" s="396"/>
    </row>
    <row r="6" spans="1:5" ht="59.25" customHeight="1">
      <c r="A6" s="716" t="s">
        <v>449</v>
      </c>
      <c r="B6" s="716"/>
      <c r="C6" s="716"/>
      <c r="D6" s="716"/>
      <c r="E6" s="716"/>
    </row>
    <row r="7" spans="1:5" ht="16.5">
      <c r="A7" s="396"/>
      <c r="B7" s="396"/>
      <c r="C7" s="396"/>
      <c r="D7" s="396"/>
      <c r="E7" s="396"/>
    </row>
    <row r="8" spans="1:5" ht="16.5">
      <c r="A8" s="395"/>
      <c r="B8" s="396"/>
      <c r="C8" s="396"/>
      <c r="D8" s="396"/>
      <c r="E8" s="395" t="s">
        <v>450</v>
      </c>
    </row>
    <row r="9" spans="1:5" ht="16.5">
      <c r="A9" s="717" t="s">
        <v>451</v>
      </c>
      <c r="B9" s="717"/>
      <c r="C9" s="717"/>
      <c r="D9" s="717"/>
      <c r="E9" s="396" t="s">
        <v>452</v>
      </c>
    </row>
    <row r="10" spans="1:5" ht="13.5" customHeight="1">
      <c r="A10" s="395" t="s">
        <v>41</v>
      </c>
      <c r="B10" s="718"/>
      <c r="C10" s="718"/>
      <c r="D10" s="718"/>
      <c r="E10" s="396" t="s">
        <v>42</v>
      </c>
    </row>
    <row r="11" spans="1:5" ht="13.5" customHeight="1">
      <c r="A11" s="395" t="s">
        <v>43</v>
      </c>
      <c r="B11" s="719"/>
      <c r="C11" s="719"/>
      <c r="D11" s="719"/>
      <c r="E11" s="396" t="s">
        <v>453</v>
      </c>
    </row>
    <row r="12" spans="1:5" ht="16.5">
      <c r="A12" s="718"/>
      <c r="B12" s="719"/>
      <c r="C12" s="719"/>
      <c r="D12" s="719"/>
      <c r="E12" s="398" t="s">
        <v>454</v>
      </c>
    </row>
    <row r="13" spans="1:5" ht="16.5">
      <c r="A13" s="718"/>
      <c r="B13" s="719"/>
      <c r="C13" s="719"/>
      <c r="D13" s="719"/>
      <c r="E13" s="398" t="s">
        <v>455</v>
      </c>
    </row>
    <row r="14" spans="1:5" ht="13.5" customHeight="1">
      <c r="A14" s="396"/>
      <c r="B14" s="719"/>
      <c r="C14" s="719"/>
      <c r="D14" s="719"/>
      <c r="E14" s="396"/>
    </row>
    <row r="15" spans="1:5" ht="13.5" customHeight="1">
      <c r="A15" s="396"/>
      <c r="B15" s="719"/>
      <c r="C15" s="719"/>
      <c r="D15" s="719"/>
      <c r="E15" s="396"/>
    </row>
    <row r="16" spans="1:5" ht="16.5">
      <c r="A16" s="396" t="s">
        <v>47</v>
      </c>
      <c r="B16" s="396"/>
      <c r="C16" s="396"/>
      <c r="D16" s="396"/>
      <c r="E16" s="396"/>
    </row>
    <row r="17" spans="1:5" ht="58.5" customHeight="1">
      <c r="A17" s="399" t="s">
        <v>456</v>
      </c>
      <c r="B17" s="719" t="s">
        <v>457</v>
      </c>
      <c r="C17" s="719"/>
      <c r="D17" s="719"/>
      <c r="E17" s="719"/>
    </row>
    <row r="18" spans="1:5" ht="35.25" customHeight="1">
      <c r="A18" s="400"/>
      <c r="B18" s="722" t="s">
        <v>458</v>
      </c>
      <c r="C18" s="722"/>
      <c r="D18" s="722"/>
      <c r="E18" s="722"/>
    </row>
    <row r="19" spans="1:5" ht="23.25" customHeight="1">
      <c r="A19" s="401"/>
      <c r="B19" s="723" t="s">
        <v>459</v>
      </c>
      <c r="C19" s="724"/>
      <c r="D19" s="725"/>
      <c r="E19" s="402" t="s">
        <v>460</v>
      </c>
    </row>
    <row r="20" spans="1:5" ht="30" customHeight="1">
      <c r="A20" s="396"/>
      <c r="B20" s="726" t="s">
        <v>461</v>
      </c>
      <c r="C20" s="727"/>
      <c r="D20" s="728"/>
      <c r="E20" s="424"/>
    </row>
    <row r="21" spans="1:5" ht="33.75" customHeight="1">
      <c r="A21" s="396"/>
      <c r="B21" s="726" t="s">
        <v>462</v>
      </c>
      <c r="C21" s="727"/>
      <c r="D21" s="728"/>
      <c r="E21" s="424"/>
    </row>
    <row r="22" spans="1:5" ht="42.75" customHeight="1">
      <c r="A22" s="403" t="s">
        <v>460</v>
      </c>
      <c r="B22" s="724" t="s">
        <v>463</v>
      </c>
      <c r="C22" s="724"/>
      <c r="D22" s="725"/>
      <c r="E22" s="424"/>
    </row>
    <row r="23" spans="1:5" ht="13.5" customHeight="1">
      <c r="A23" s="396"/>
      <c r="B23" s="729" t="s">
        <v>460</v>
      </c>
      <c r="C23" s="729"/>
      <c r="D23" s="729"/>
      <c r="E23" s="729"/>
    </row>
    <row r="24" spans="1:5" ht="48" customHeight="1">
      <c r="A24" s="399" t="s">
        <v>464</v>
      </c>
      <c r="B24" s="730" t="s">
        <v>465</v>
      </c>
      <c r="C24" s="730"/>
      <c r="D24" s="730"/>
      <c r="E24" s="730"/>
    </row>
    <row r="25" spans="1:5" ht="45" customHeight="1">
      <c r="A25" s="405" t="s">
        <v>466</v>
      </c>
      <c r="B25" s="731" t="s">
        <v>467</v>
      </c>
      <c r="C25" s="731"/>
      <c r="D25" s="732"/>
      <c r="E25" s="406" t="s">
        <v>460</v>
      </c>
    </row>
    <row r="26" spans="1:5" ht="24" customHeight="1">
      <c r="A26" s="407" t="s">
        <v>468</v>
      </c>
      <c r="B26" s="720" t="s">
        <v>469</v>
      </c>
      <c r="C26" s="720"/>
      <c r="D26" s="721"/>
      <c r="E26" s="408" t="s">
        <v>460</v>
      </c>
    </row>
    <row r="27" spans="1:5" ht="22.5" customHeight="1">
      <c r="A27" s="407" t="s">
        <v>460</v>
      </c>
      <c r="B27" s="736" t="s">
        <v>470</v>
      </c>
      <c r="C27" s="736"/>
      <c r="D27" s="737"/>
      <c r="E27" s="425"/>
    </row>
    <row r="28" spans="1:5" ht="13.5" customHeight="1">
      <c r="A28" s="407" t="s">
        <v>460</v>
      </c>
      <c r="B28" s="736" t="s">
        <v>460</v>
      </c>
      <c r="C28" s="736"/>
      <c r="D28" s="737"/>
      <c r="E28" s="425"/>
    </row>
    <row r="29" spans="1:5" ht="13.5" customHeight="1">
      <c r="A29" s="407" t="s">
        <v>460</v>
      </c>
      <c r="B29" s="736" t="s">
        <v>460</v>
      </c>
      <c r="C29" s="736"/>
      <c r="D29" s="737"/>
      <c r="E29" s="425"/>
    </row>
    <row r="30" spans="1:5" ht="13.5" customHeight="1">
      <c r="A30" s="407" t="s">
        <v>460</v>
      </c>
      <c r="B30" s="736" t="s">
        <v>471</v>
      </c>
      <c r="C30" s="736"/>
      <c r="D30" s="737"/>
      <c r="E30" s="425"/>
    </row>
    <row r="31" spans="1:5" ht="13.5" customHeight="1">
      <c r="A31" s="407" t="s">
        <v>460</v>
      </c>
      <c r="B31" s="736" t="s">
        <v>460</v>
      </c>
      <c r="C31" s="736"/>
      <c r="D31" s="737"/>
      <c r="E31" s="426"/>
    </row>
    <row r="32" spans="1:5" ht="13.5" customHeight="1">
      <c r="A32" s="407" t="s">
        <v>460</v>
      </c>
      <c r="B32" s="736" t="s">
        <v>460</v>
      </c>
      <c r="C32" s="736"/>
      <c r="D32" s="737"/>
      <c r="E32" s="427"/>
    </row>
    <row r="33" spans="1:5" ht="13.5" customHeight="1">
      <c r="A33" s="407" t="s">
        <v>460</v>
      </c>
      <c r="B33" s="736" t="s">
        <v>472</v>
      </c>
      <c r="C33" s="736"/>
      <c r="D33" s="737"/>
      <c r="E33" s="427"/>
    </row>
    <row r="34" spans="1:5" ht="13.5" customHeight="1">
      <c r="A34" s="407" t="s">
        <v>460</v>
      </c>
      <c r="B34" s="736" t="s">
        <v>460</v>
      </c>
      <c r="C34" s="736"/>
      <c r="D34" s="737"/>
      <c r="E34" s="428"/>
    </row>
    <row r="35" spans="1:5" ht="13.5" customHeight="1">
      <c r="A35" s="409" t="s">
        <v>460</v>
      </c>
      <c r="B35" s="738" t="s">
        <v>460</v>
      </c>
      <c r="C35" s="738"/>
      <c r="D35" s="739"/>
      <c r="E35" s="429" t="s">
        <v>460</v>
      </c>
    </row>
    <row r="36" spans="1:5" ht="85.5" customHeight="1">
      <c r="A36" s="407" t="s">
        <v>473</v>
      </c>
      <c r="B36" s="729" t="s">
        <v>474</v>
      </c>
      <c r="C36" s="729"/>
      <c r="D36" s="740"/>
      <c r="E36" s="733"/>
    </row>
    <row r="37" spans="1:5" ht="95.25" customHeight="1">
      <c r="A37" s="407" t="s">
        <v>460</v>
      </c>
      <c r="B37" s="730" t="s">
        <v>475</v>
      </c>
      <c r="C37" s="730"/>
      <c r="D37" s="735"/>
      <c r="E37" s="734"/>
    </row>
    <row r="38" spans="1:5" ht="118.5" customHeight="1">
      <c r="A38" s="405" t="s">
        <v>476</v>
      </c>
      <c r="B38" s="724" t="s">
        <v>477</v>
      </c>
      <c r="C38" s="724"/>
      <c r="D38" s="725"/>
      <c r="E38" s="424"/>
    </row>
    <row r="39" spans="1:5" ht="13.5" customHeight="1">
      <c r="A39" s="410" t="s">
        <v>478</v>
      </c>
      <c r="B39" s="741" t="s">
        <v>479</v>
      </c>
      <c r="C39" s="741"/>
      <c r="D39" s="742"/>
      <c r="E39" s="426"/>
    </row>
    <row r="40" spans="1:5" ht="159" customHeight="1">
      <c r="A40" s="409" t="s">
        <v>480</v>
      </c>
      <c r="B40" s="724" t="s">
        <v>481</v>
      </c>
      <c r="C40" s="724"/>
      <c r="D40" s="725"/>
      <c r="E40" s="430"/>
    </row>
    <row r="41" spans="1:5" ht="21" customHeight="1">
      <c r="A41" s="409" t="s">
        <v>482</v>
      </c>
      <c r="B41" s="731" t="s">
        <v>483</v>
      </c>
      <c r="C41" s="731"/>
      <c r="D41" s="732"/>
      <c r="E41" s="429"/>
    </row>
    <row r="42" spans="1:5" ht="21.75" customHeight="1">
      <c r="A42" s="409" t="s">
        <v>484</v>
      </c>
      <c r="B42" s="724" t="s">
        <v>485</v>
      </c>
      <c r="C42" s="724"/>
      <c r="D42" s="725"/>
      <c r="E42" s="429"/>
    </row>
    <row r="43" spans="1:5" ht="51" customHeight="1">
      <c r="A43" s="409" t="s">
        <v>486</v>
      </c>
      <c r="B43" s="731" t="s">
        <v>487</v>
      </c>
      <c r="C43" s="731"/>
      <c r="D43" s="732"/>
      <c r="E43" s="429" t="s">
        <v>460</v>
      </c>
    </row>
    <row r="44" spans="1:5" ht="34.5" customHeight="1">
      <c r="A44" s="409" t="s">
        <v>460</v>
      </c>
      <c r="B44" s="731" t="s">
        <v>488</v>
      </c>
      <c r="C44" s="731"/>
      <c r="D44" s="732"/>
      <c r="E44" s="404" t="s">
        <v>489</v>
      </c>
    </row>
    <row r="45" spans="1:5" ht="13.5" customHeight="1">
      <c r="A45" s="409" t="s">
        <v>170</v>
      </c>
      <c r="B45" s="743"/>
      <c r="C45" s="743"/>
      <c r="D45" s="744"/>
      <c r="E45" s="429"/>
    </row>
    <row r="46" spans="1:5" ht="13.5" customHeight="1">
      <c r="A46" s="409" t="s">
        <v>172</v>
      </c>
      <c r="B46" s="743"/>
      <c r="C46" s="743"/>
      <c r="D46" s="744"/>
      <c r="E46" s="429"/>
    </row>
    <row r="47" spans="1:5" ht="13.5" customHeight="1">
      <c r="A47" s="409" t="s">
        <v>174</v>
      </c>
      <c r="B47" s="743"/>
      <c r="C47" s="743"/>
      <c r="D47" s="744"/>
      <c r="E47" s="429"/>
    </row>
    <row r="48" spans="1:5" ht="75" customHeight="1">
      <c r="A48" s="409" t="s">
        <v>490</v>
      </c>
      <c r="B48" s="731" t="s">
        <v>491</v>
      </c>
      <c r="C48" s="731"/>
      <c r="D48" s="732"/>
      <c r="E48" s="429" t="s">
        <v>460</v>
      </c>
    </row>
    <row r="49" spans="1:5" ht="25.5" customHeight="1">
      <c r="A49" s="409" t="s">
        <v>460</v>
      </c>
      <c r="B49" s="731" t="s">
        <v>488</v>
      </c>
      <c r="C49" s="731"/>
      <c r="D49" s="732"/>
      <c r="E49" s="404" t="s">
        <v>489</v>
      </c>
    </row>
    <row r="50" spans="1:5" ht="13.5" customHeight="1">
      <c r="A50" s="409" t="s">
        <v>170</v>
      </c>
      <c r="B50" s="743"/>
      <c r="C50" s="743"/>
      <c r="D50" s="744"/>
      <c r="E50" s="429"/>
    </row>
    <row r="51" spans="1:5" ht="13.5" customHeight="1">
      <c r="A51" s="409" t="s">
        <v>172</v>
      </c>
      <c r="B51" s="743"/>
      <c r="C51" s="743"/>
      <c r="D51" s="744"/>
      <c r="E51" s="429"/>
    </row>
    <row r="52" spans="1:5" ht="13.5" customHeight="1">
      <c r="A52" s="409" t="s">
        <v>174</v>
      </c>
      <c r="B52" s="743"/>
      <c r="C52" s="743"/>
      <c r="D52" s="744"/>
      <c r="E52" s="429"/>
    </row>
    <row r="53" spans="1:5" ht="13.5" customHeight="1">
      <c r="A53" s="409" t="s">
        <v>492</v>
      </c>
      <c r="B53" s="743"/>
      <c r="C53" s="743"/>
      <c r="D53" s="744"/>
      <c r="E53" s="429"/>
    </row>
    <row r="54" spans="1:5" ht="13.5" customHeight="1">
      <c r="A54" s="409" t="s">
        <v>175</v>
      </c>
      <c r="B54" s="743"/>
      <c r="C54" s="743"/>
      <c r="D54" s="744"/>
      <c r="E54" s="429"/>
    </row>
    <row r="55" spans="1:5" ht="40.5" customHeight="1">
      <c r="A55" s="409" t="s">
        <v>493</v>
      </c>
      <c r="B55" s="731" t="s">
        <v>494</v>
      </c>
      <c r="C55" s="731"/>
      <c r="D55" s="732"/>
      <c r="E55" s="429"/>
    </row>
    <row r="56" spans="1:5" ht="30" customHeight="1">
      <c r="A56" s="407" t="s">
        <v>495</v>
      </c>
      <c r="B56" s="720" t="s">
        <v>496</v>
      </c>
      <c r="C56" s="720"/>
      <c r="D56" s="721"/>
      <c r="E56" s="429" t="s">
        <v>460</v>
      </c>
    </row>
    <row r="57" spans="1:5" ht="13.5" customHeight="1">
      <c r="A57" s="407" t="s">
        <v>460</v>
      </c>
      <c r="B57" s="736" t="s">
        <v>460</v>
      </c>
      <c r="C57" s="736"/>
      <c r="D57" s="737"/>
      <c r="E57" s="428" t="s">
        <v>460</v>
      </c>
    </row>
    <row r="58" spans="1:5" ht="13.5" customHeight="1">
      <c r="A58" s="409" t="s">
        <v>460</v>
      </c>
      <c r="B58" s="738" t="s">
        <v>460</v>
      </c>
      <c r="C58" s="738"/>
      <c r="D58" s="739"/>
      <c r="E58" s="429"/>
    </row>
    <row r="59" spans="1:5" ht="25.5" customHeight="1">
      <c r="A59" s="407" t="s">
        <v>497</v>
      </c>
      <c r="B59" s="720" t="s">
        <v>498</v>
      </c>
      <c r="C59" s="720"/>
      <c r="D59" s="721"/>
      <c r="E59" s="425" t="s">
        <v>460</v>
      </c>
    </row>
    <row r="60" spans="1:5" ht="30.75" customHeight="1">
      <c r="A60" s="407" t="s">
        <v>460</v>
      </c>
      <c r="B60" s="738" t="s">
        <v>34</v>
      </c>
      <c r="C60" s="738"/>
      <c r="D60" s="739"/>
      <c r="E60" s="425"/>
    </row>
    <row r="61" spans="1:5" ht="13.5" customHeight="1">
      <c r="A61" s="411" t="s">
        <v>499</v>
      </c>
      <c r="B61" s="745" t="s">
        <v>500</v>
      </c>
      <c r="C61" s="745"/>
      <c r="D61" s="746"/>
      <c r="E61" s="412" t="s">
        <v>460</v>
      </c>
    </row>
    <row r="62" spans="1:5" ht="22.5" customHeight="1">
      <c r="A62" s="407" t="s">
        <v>460</v>
      </c>
      <c r="B62" s="736" t="s">
        <v>501</v>
      </c>
      <c r="C62" s="736"/>
      <c r="D62" s="737"/>
      <c r="E62" s="425"/>
    </row>
    <row r="63" spans="1:5" ht="27.75" customHeight="1">
      <c r="A63" s="407" t="s">
        <v>460</v>
      </c>
      <c r="B63" s="736" t="s">
        <v>502</v>
      </c>
      <c r="C63" s="736"/>
      <c r="D63" s="737"/>
      <c r="E63" s="425"/>
    </row>
    <row r="64" spans="1:5" ht="25.5" customHeight="1">
      <c r="A64" s="409" t="s">
        <v>460</v>
      </c>
      <c r="B64" s="738" t="s">
        <v>503</v>
      </c>
      <c r="C64" s="738"/>
      <c r="D64" s="739"/>
      <c r="E64" s="429"/>
    </row>
    <row r="65" spans="1:5" ht="27.75" customHeight="1">
      <c r="A65" s="407" t="s">
        <v>504</v>
      </c>
      <c r="B65" s="720" t="s">
        <v>505</v>
      </c>
      <c r="C65" s="720"/>
      <c r="D65" s="721"/>
      <c r="E65" s="408" t="s">
        <v>460</v>
      </c>
    </row>
    <row r="66" spans="1:5" ht="22.5" customHeight="1">
      <c r="A66" s="407" t="s">
        <v>460</v>
      </c>
      <c r="B66" s="736" t="s">
        <v>506</v>
      </c>
      <c r="C66" s="736"/>
      <c r="D66" s="737"/>
      <c r="E66" s="425"/>
    </row>
    <row r="67" spans="1:5" ht="13.5" customHeight="1">
      <c r="A67" s="407" t="s">
        <v>460</v>
      </c>
      <c r="B67" s="736" t="s">
        <v>507</v>
      </c>
      <c r="C67" s="736"/>
      <c r="D67" s="737"/>
      <c r="E67" s="425"/>
    </row>
    <row r="68" spans="1:5" ht="13.5" customHeight="1">
      <c r="A68" s="407" t="s">
        <v>460</v>
      </c>
      <c r="B68" s="736" t="s">
        <v>460</v>
      </c>
      <c r="C68" s="736"/>
      <c r="D68" s="737"/>
      <c r="E68" s="425"/>
    </row>
    <row r="69" spans="1:5" ht="13.5" customHeight="1">
      <c r="A69" s="407" t="s">
        <v>460</v>
      </c>
      <c r="B69" s="736" t="s">
        <v>460</v>
      </c>
      <c r="C69" s="736"/>
      <c r="D69" s="737"/>
      <c r="E69" s="425"/>
    </row>
    <row r="70" spans="1:5" ht="13.5" customHeight="1">
      <c r="A70" s="407" t="s">
        <v>460</v>
      </c>
      <c r="B70" s="736" t="s">
        <v>508</v>
      </c>
      <c r="C70" s="736"/>
      <c r="D70" s="737"/>
      <c r="E70" s="425"/>
    </row>
    <row r="71" spans="1:5" ht="21" customHeight="1">
      <c r="A71" s="407" t="s">
        <v>460</v>
      </c>
      <c r="B71" s="736" t="s">
        <v>509</v>
      </c>
      <c r="C71" s="736"/>
      <c r="D71" s="737"/>
      <c r="E71" s="425"/>
    </row>
    <row r="72" spans="1:5" ht="24.75" customHeight="1">
      <c r="A72" s="407" t="s">
        <v>460</v>
      </c>
      <c r="B72" s="738" t="s">
        <v>509</v>
      </c>
      <c r="C72" s="738"/>
      <c r="D72" s="739"/>
      <c r="E72" s="413" t="s">
        <v>510</v>
      </c>
    </row>
    <row r="73" spans="1:5" ht="51" customHeight="1">
      <c r="A73" s="405" t="s">
        <v>511</v>
      </c>
      <c r="B73" s="731" t="s">
        <v>512</v>
      </c>
      <c r="C73" s="731"/>
      <c r="D73" s="732"/>
      <c r="E73" s="431"/>
    </row>
    <row r="74" spans="1:5" ht="60.75" customHeight="1">
      <c r="A74" s="409" t="s">
        <v>513</v>
      </c>
      <c r="B74" s="731" t="s">
        <v>514</v>
      </c>
      <c r="C74" s="731"/>
      <c r="D74" s="732"/>
      <c r="E74" s="429"/>
    </row>
    <row r="75" spans="1:5" ht="16.5">
      <c r="A75" s="729" t="s">
        <v>515</v>
      </c>
      <c r="B75" s="729"/>
      <c r="C75" s="729"/>
      <c r="D75" s="729"/>
      <c r="E75" s="729"/>
    </row>
    <row r="76" spans="1:5" ht="16.5">
      <c r="A76" s="398"/>
      <c r="B76" s="398"/>
      <c r="C76" s="398"/>
      <c r="D76" s="398"/>
      <c r="E76" s="398"/>
    </row>
    <row r="77" spans="1:5" ht="16.5">
      <c r="A77" s="414" t="s">
        <v>516</v>
      </c>
      <c r="C77" s="398"/>
      <c r="D77" s="398"/>
      <c r="E77" s="398"/>
    </row>
    <row r="78" spans="1:5" ht="25.5" customHeight="1">
      <c r="A78" s="749" t="s">
        <v>517</v>
      </c>
      <c r="B78" s="749"/>
      <c r="C78" s="749"/>
      <c r="D78" s="749"/>
      <c r="E78" s="749"/>
    </row>
    <row r="79" spans="1:5" ht="30" customHeight="1">
      <c r="A79" s="395" t="s">
        <v>518</v>
      </c>
      <c r="B79" s="749" t="s">
        <v>519</v>
      </c>
      <c r="C79" s="749"/>
      <c r="D79" s="749"/>
      <c r="E79" s="749"/>
    </row>
    <row r="80" spans="1:5" ht="45" customHeight="1">
      <c r="A80" s="395" t="s">
        <v>520</v>
      </c>
      <c r="B80" s="717" t="s">
        <v>521</v>
      </c>
      <c r="C80" s="717"/>
      <c r="D80" s="717"/>
      <c r="E80" s="717"/>
    </row>
    <row r="81" spans="1:5" ht="26.25" customHeight="1">
      <c r="A81" s="395" t="s">
        <v>522</v>
      </c>
      <c r="B81" s="717" t="s">
        <v>523</v>
      </c>
      <c r="C81" s="717"/>
      <c r="D81" s="717"/>
      <c r="E81" s="717"/>
    </row>
    <row r="82" spans="1:5" ht="16.5">
      <c r="A82" s="415"/>
      <c r="C82" s="398"/>
      <c r="D82" s="398"/>
      <c r="E82" s="398"/>
    </row>
    <row r="83" spans="1:5" ht="50.25" customHeight="1">
      <c r="A83" s="748" t="s">
        <v>524</v>
      </c>
      <c r="B83" s="748"/>
      <c r="C83" s="748"/>
      <c r="D83" s="748"/>
      <c r="E83" s="748"/>
    </row>
    <row r="84" spans="1:5" ht="50.25" customHeight="1">
      <c r="A84" s="416"/>
      <c r="B84" s="416"/>
      <c r="C84" s="416"/>
      <c r="D84" s="416"/>
      <c r="E84" s="416"/>
    </row>
    <row r="85" spans="1:5" ht="16.5">
      <c r="A85" s="395" t="s">
        <v>35</v>
      </c>
      <c r="B85" s="395"/>
      <c r="C85" s="396"/>
      <c r="D85" s="395" t="s">
        <v>227</v>
      </c>
      <c r="E85" s="397"/>
    </row>
    <row r="86" spans="1:5" ht="16.5">
      <c r="A86" s="395" t="s">
        <v>36</v>
      </c>
      <c r="B86" s="395"/>
      <c r="C86" s="396"/>
      <c r="D86" s="395" t="s">
        <v>49</v>
      </c>
      <c r="E86" s="397"/>
    </row>
  </sheetData>
  <sheetProtection algorithmName="SHA-512" hashValue="IGV2Mj768OdNEJNmMhik6MYoxTPstR/zTXZQzNULYaHNQefYjggP8C9uv6LFYKq2KKNqSdj5R5lWLfSMF/oBmA==" saltValue="NgmoJRHXXZvdpo2v5y8svg==" spinCount="100000" sheet="1" objects="1" scenarios="1"/>
  <mergeCells count="75">
    <mergeCell ref="A2:E2"/>
    <mergeCell ref="A83:E83"/>
    <mergeCell ref="A12:A13"/>
    <mergeCell ref="B12:D13"/>
    <mergeCell ref="B15:D15"/>
    <mergeCell ref="B74:D74"/>
    <mergeCell ref="A75:E75"/>
    <mergeCell ref="A78:E78"/>
    <mergeCell ref="B79:E79"/>
    <mergeCell ref="B80:E80"/>
    <mergeCell ref="B81:E81"/>
    <mergeCell ref="B68:D68"/>
    <mergeCell ref="B69:D69"/>
    <mergeCell ref="B70:D70"/>
    <mergeCell ref="B71:D71"/>
    <mergeCell ref="B72:D72"/>
    <mergeCell ref="B73:D73"/>
    <mergeCell ref="B67:D67"/>
    <mergeCell ref="B56:D56"/>
    <mergeCell ref="B57:D57"/>
    <mergeCell ref="B58:D58"/>
    <mergeCell ref="B59:D59"/>
    <mergeCell ref="B60:D60"/>
    <mergeCell ref="B61:D61"/>
    <mergeCell ref="B62:D62"/>
    <mergeCell ref="B63:D63"/>
    <mergeCell ref="B64:D64"/>
    <mergeCell ref="B65:D65"/>
    <mergeCell ref="B66:D66"/>
    <mergeCell ref="B55:D55"/>
    <mergeCell ref="B44:D44"/>
    <mergeCell ref="B45:D45"/>
    <mergeCell ref="B46:D46"/>
    <mergeCell ref="B47:D47"/>
    <mergeCell ref="B48:D48"/>
    <mergeCell ref="B49:D49"/>
    <mergeCell ref="B50:D50"/>
    <mergeCell ref="B51:D51"/>
    <mergeCell ref="B52:D52"/>
    <mergeCell ref="B53:D53"/>
    <mergeCell ref="B54:D54"/>
    <mergeCell ref="B43:D43"/>
    <mergeCell ref="B33:D33"/>
    <mergeCell ref="B34:D34"/>
    <mergeCell ref="B35:D35"/>
    <mergeCell ref="B36:D36"/>
    <mergeCell ref="B38:D38"/>
    <mergeCell ref="B39:D39"/>
    <mergeCell ref="B40:D40"/>
    <mergeCell ref="B41:D41"/>
    <mergeCell ref="B42:D42"/>
    <mergeCell ref="E36:E37"/>
    <mergeCell ref="B37:D37"/>
    <mergeCell ref="B27:D27"/>
    <mergeCell ref="B28:D28"/>
    <mergeCell ref="B29:D29"/>
    <mergeCell ref="B30:D30"/>
    <mergeCell ref="B31:D31"/>
    <mergeCell ref="B32:D32"/>
    <mergeCell ref="B26:D26"/>
    <mergeCell ref="B14:D14"/>
    <mergeCell ref="B17:E17"/>
    <mergeCell ref="B18:E18"/>
    <mergeCell ref="B19:D19"/>
    <mergeCell ref="B20:D20"/>
    <mergeCell ref="B21:D21"/>
    <mergeCell ref="B22:D22"/>
    <mergeCell ref="B23:E23"/>
    <mergeCell ref="B24:E24"/>
    <mergeCell ref="B25:D25"/>
    <mergeCell ref="A4:E4"/>
    <mergeCell ref="A6:E6"/>
    <mergeCell ref="A9:D9"/>
    <mergeCell ref="B10:D10"/>
    <mergeCell ref="B11:D11"/>
  </mergeCells>
  <dataValidations count="1">
    <dataValidation type="list" allowBlank="1" showInputMessage="1" showErrorMessage="1" promptTitle="Yes/No" sqref="E20:E22" xr:uid="{2C259952-5FF3-407E-91CE-AFE73241F908}">
      <formula1>"Yes, No"</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9">
    <tabColor indexed="10"/>
  </sheetPr>
  <dimension ref="A1:BB43"/>
  <sheetViews>
    <sheetView showGridLines="0" showZeros="0" view="pageBreakPreview" zoomScaleSheetLayoutView="100" workbookViewId="0">
      <selection activeCell="B19" sqref="B19:G19"/>
    </sheetView>
  </sheetViews>
  <sheetFormatPr defaultColWidth="9.140625" defaultRowHeight="16.5"/>
  <cols>
    <col min="1" max="1" width="12.140625" style="10" customWidth="1"/>
    <col min="2" max="2" width="18.140625" style="10" customWidth="1"/>
    <col min="3" max="5" width="7.42578125" style="10" customWidth="1"/>
    <col min="6" max="6" width="7.42578125" style="11" customWidth="1"/>
    <col min="7" max="7" width="8.140625" style="11" customWidth="1"/>
    <col min="8" max="11" width="7.42578125" style="11" customWidth="1"/>
    <col min="12" max="12" width="11.140625" style="11" customWidth="1"/>
    <col min="13" max="15" width="9.140625" style="160"/>
    <col min="16" max="16" width="0" style="160" hidden="1" customWidth="1"/>
    <col min="17" max="54" width="9.140625" style="160"/>
    <col min="55" max="16384" width="9.140625" style="11"/>
  </cols>
  <sheetData>
    <row r="1" spans="1:26" ht="15">
      <c r="A1" s="160"/>
      <c r="B1" s="160"/>
      <c r="C1" s="160"/>
      <c r="D1" s="160"/>
      <c r="E1" s="160"/>
      <c r="F1" s="160"/>
      <c r="G1" s="160"/>
      <c r="H1" s="160"/>
      <c r="I1" s="160"/>
      <c r="J1" s="754" t="str">
        <f>"Attachment- 6 "</f>
        <v xml:space="preserve">Attachment- 6 </v>
      </c>
      <c r="K1" s="754"/>
      <c r="L1" s="754"/>
    </row>
    <row r="2" spans="1:26" ht="15">
      <c r="A2" s="276" t="str">
        <f>Cover!B3</f>
        <v xml:space="preserve">  Spec/Tender enquiry ref:  SR2/NT/W-AIS/DOM/C00/25/15158;                         SRTS-II/C&amp;M/WC-4621/2025</v>
      </c>
      <c r="B2" s="445"/>
      <c r="C2" s="445"/>
      <c r="D2" s="445"/>
      <c r="E2" s="445"/>
      <c r="F2" s="445"/>
      <c r="G2" s="445"/>
      <c r="H2" s="445"/>
      <c r="I2" s="445"/>
      <c r="J2" s="445"/>
      <c r="K2" s="445"/>
      <c r="L2" s="160"/>
    </row>
    <row r="3" spans="1:26" ht="11.25" customHeight="1">
      <c r="Z3" s="176" t="str">
        <f>'Attach 3(JV)'!AA3</f>
        <v>2 or More</v>
      </c>
    </row>
    <row r="4" spans="1:26" ht="48" customHeight="1">
      <c r="A4" s="623" t="str">
        <f>Cover!B2</f>
        <v>“Construction of Two nos. of 230kV bays for TANTRANSCO at 400kV Pugalur HVAC POWERGRID S/S” under consultancy services to TANTRANSCO”</v>
      </c>
      <c r="B4" s="623"/>
      <c r="C4" s="623"/>
      <c r="D4" s="623"/>
      <c r="E4" s="623"/>
      <c r="F4" s="623"/>
      <c r="G4" s="623"/>
      <c r="H4" s="623"/>
      <c r="I4" s="623"/>
      <c r="J4" s="623"/>
      <c r="K4" s="623"/>
      <c r="L4" s="623"/>
    </row>
    <row r="5" spans="1:26" ht="20.100000000000001" customHeight="1">
      <c r="A5" s="571" t="s">
        <v>525</v>
      </c>
      <c r="B5" s="571"/>
      <c r="C5" s="571"/>
      <c r="D5" s="571"/>
      <c r="E5" s="571"/>
      <c r="F5" s="571"/>
      <c r="G5" s="571"/>
      <c r="H5" s="571"/>
      <c r="I5" s="571"/>
      <c r="J5" s="571"/>
      <c r="K5" s="571"/>
      <c r="L5" s="571"/>
    </row>
    <row r="6" spans="1:26" ht="15.95" customHeight="1">
      <c r="A6" s="14"/>
      <c r="H6" s="150"/>
      <c r="I6" s="151"/>
    </row>
    <row r="7" spans="1:26" ht="20.100000000000001" customHeight="1">
      <c r="A7" s="86" t="str">
        <f>'Attach 3(JV)'!A8</f>
        <v>Bidder’s Name and Address (Authorised Person) :</v>
      </c>
      <c r="G7" s="96" t="str">
        <f>'Attach 3(JV)'!E8</f>
        <v>To :</v>
      </c>
      <c r="I7" s="151"/>
    </row>
    <row r="8" spans="1:26" ht="2.25" customHeight="1">
      <c r="A8" s="617" t="str">
        <f>'Attach 3(JV)'!A9</f>
        <v/>
      </c>
      <c r="B8" s="617"/>
      <c r="C8" s="617"/>
      <c r="D8" s="617"/>
      <c r="E8" s="617"/>
      <c r="F8" s="617"/>
      <c r="I8" s="151"/>
    </row>
    <row r="9" spans="1:26" ht="17.25" customHeight="1">
      <c r="A9" s="617"/>
      <c r="B9" s="617"/>
      <c r="C9" s="617"/>
      <c r="D9" s="617"/>
      <c r="E9" s="617"/>
      <c r="F9" s="617"/>
      <c r="G9" s="157" t="str">
        <f>'Attach 3(JV)'!E10</f>
        <v>General Manager(C&amp;M)</v>
      </c>
      <c r="I9" s="151"/>
    </row>
    <row r="10" spans="1:26" ht="20.100000000000001" customHeight="1">
      <c r="A10" s="31" t="s">
        <v>41</v>
      </c>
      <c r="B10" s="618" t="str">
        <f>'Attach 3(JV)'!B11</f>
        <v/>
      </c>
      <c r="C10" s="618"/>
      <c r="D10" s="618"/>
      <c r="E10" s="618"/>
      <c r="F10" s="618"/>
      <c r="G10" s="157" t="str">
        <f>'Attach 3(JV)'!E11</f>
        <v>Power Grid Corporation of India Ltd.,</v>
      </c>
      <c r="I10" s="151"/>
    </row>
    <row r="11" spans="1:26" ht="20.100000000000001" customHeight="1">
      <c r="A11" s="31" t="s">
        <v>43</v>
      </c>
      <c r="B11" s="618" t="str">
        <f>'Attach 3(JV)'!B12</f>
        <v xml:space="preserve"> </v>
      </c>
      <c r="C11" s="618"/>
      <c r="D11" s="618"/>
      <c r="E11" s="618"/>
      <c r="F11" s="618"/>
      <c r="G11" s="157" t="str">
        <f>'Attach 3(JV)'!E12</f>
        <v>SR-II,RHQ</v>
      </c>
      <c r="I11" s="151"/>
    </row>
    <row r="12" spans="1:26" ht="20.100000000000001" customHeight="1">
      <c r="B12" s="618" t="str">
        <f>'Attach 3(JV)'!B13</f>
        <v/>
      </c>
      <c r="C12" s="618"/>
      <c r="D12" s="618"/>
      <c r="E12" s="618"/>
      <c r="F12" s="618"/>
      <c r="G12" s="157" t="str">
        <f>'Attach 3(JV)'!E13</f>
        <v>Singanayakanahalli,Yelahanka</v>
      </c>
    </row>
    <row r="13" spans="1:26" ht="20.100000000000001" customHeight="1">
      <c r="A13" s="14"/>
      <c r="B13" s="618" t="str">
        <f>'Attach 3(JV)'!B14</f>
        <v/>
      </c>
      <c r="C13" s="618"/>
      <c r="D13" s="618"/>
      <c r="E13" s="618"/>
      <c r="F13" s="618"/>
      <c r="G13" s="157" t="str">
        <f>'Attach 3(JV)'!E14</f>
        <v>Bangalore-560064</v>
      </c>
    </row>
    <row r="14" spans="1:26" ht="15.95" customHeight="1">
      <c r="A14" s="14"/>
      <c r="B14" s="31"/>
      <c r="C14" s="31"/>
      <c r="D14" s="31"/>
      <c r="E14" s="31"/>
      <c r="F14" s="31"/>
    </row>
    <row r="15" spans="1:26" ht="20.100000000000001" customHeight="1">
      <c r="A15" s="10" t="s">
        <v>47</v>
      </c>
    </row>
    <row r="16" spans="1:26" ht="20.100000000000001" customHeight="1">
      <c r="A16" s="14"/>
    </row>
    <row r="17" spans="1:16" ht="24.75" customHeight="1">
      <c r="A17" s="752" t="s">
        <v>526</v>
      </c>
      <c r="B17" s="752"/>
      <c r="C17" s="752"/>
      <c r="D17" s="752"/>
      <c r="E17" s="752"/>
      <c r="F17" s="752"/>
      <c r="G17" s="752"/>
      <c r="H17" s="752"/>
      <c r="I17" s="752"/>
      <c r="J17" s="752"/>
      <c r="K17" s="752"/>
      <c r="L17" s="752"/>
    </row>
    <row r="18" spans="1:16" ht="33" customHeight="1">
      <c r="A18" s="154" t="s">
        <v>527</v>
      </c>
      <c r="B18" s="753" t="s">
        <v>528</v>
      </c>
      <c r="C18" s="753"/>
      <c r="D18" s="753"/>
      <c r="E18" s="753"/>
      <c r="F18" s="753"/>
      <c r="G18" s="753"/>
      <c r="H18" s="753" t="s">
        <v>529</v>
      </c>
      <c r="I18" s="753"/>
      <c r="J18" s="753"/>
      <c r="K18" s="753"/>
      <c r="L18" s="753"/>
    </row>
    <row r="19" spans="1:16" ht="33" customHeight="1">
      <c r="A19" s="213"/>
      <c r="B19" s="750"/>
      <c r="C19" s="750"/>
      <c r="D19" s="750"/>
      <c r="E19" s="750"/>
      <c r="F19" s="750"/>
      <c r="G19" s="750"/>
      <c r="H19" s="751" t="s">
        <v>30</v>
      </c>
      <c r="I19" s="751"/>
      <c r="J19" s="751"/>
      <c r="K19" s="751"/>
      <c r="L19" s="751"/>
    </row>
    <row r="20" spans="1:16" ht="33" customHeight="1">
      <c r="A20" s="213"/>
      <c r="B20" s="750"/>
      <c r="C20" s="750"/>
      <c r="D20" s="750"/>
      <c r="E20" s="750"/>
      <c r="F20" s="750"/>
      <c r="G20" s="750"/>
      <c r="H20" s="751"/>
      <c r="I20" s="751"/>
      <c r="J20" s="751"/>
      <c r="K20" s="751"/>
      <c r="L20" s="751"/>
    </row>
    <row r="21" spans="1:16" ht="33" customHeight="1">
      <c r="A21" s="213"/>
      <c r="B21" s="750" t="s">
        <v>30</v>
      </c>
      <c r="C21" s="750"/>
      <c r="D21" s="750"/>
      <c r="E21" s="750"/>
      <c r="F21" s="750"/>
      <c r="G21" s="750"/>
      <c r="H21" s="751"/>
      <c r="I21" s="751"/>
      <c r="J21" s="751"/>
      <c r="K21" s="751"/>
      <c r="L21" s="751"/>
    </row>
    <row r="22" spans="1:16" ht="33" customHeight="1">
      <c r="A22" s="213"/>
      <c r="B22" s="750"/>
      <c r="C22" s="750"/>
      <c r="D22" s="750"/>
      <c r="E22" s="750"/>
      <c r="F22" s="750"/>
      <c r="G22" s="750"/>
      <c r="H22" s="751"/>
      <c r="I22" s="751"/>
      <c r="J22" s="751"/>
      <c r="K22" s="751"/>
      <c r="L22" s="751"/>
    </row>
    <row r="23" spans="1:16" ht="33" customHeight="1">
      <c r="A23" s="213"/>
      <c r="B23" s="750"/>
      <c r="C23" s="750"/>
      <c r="D23" s="750"/>
      <c r="E23" s="750"/>
      <c r="F23" s="750"/>
      <c r="G23" s="750"/>
      <c r="H23" s="751"/>
      <c r="I23" s="751"/>
      <c r="J23" s="751"/>
      <c r="K23" s="751"/>
      <c r="L23" s="751"/>
    </row>
    <row r="24" spans="1:16" ht="33" customHeight="1">
      <c r="A24" s="154" t="s">
        <v>530</v>
      </c>
      <c r="B24" s="756" t="s">
        <v>30</v>
      </c>
      <c r="C24" s="756"/>
      <c r="D24" s="756"/>
      <c r="E24" s="756"/>
      <c r="F24" s="756"/>
      <c r="G24" s="756"/>
      <c r="H24" s="756"/>
      <c r="I24" s="756"/>
      <c r="J24" s="756"/>
      <c r="K24" s="756"/>
      <c r="L24" s="756"/>
    </row>
    <row r="25" spans="1:16" ht="31.5" customHeight="1">
      <c r="A25" s="11"/>
      <c r="B25" s="11"/>
      <c r="C25" s="11"/>
      <c r="D25" s="11"/>
      <c r="E25" s="11"/>
      <c r="P25" s="283" t="b">
        <v>0</v>
      </c>
    </row>
    <row r="26" spans="1:16" s="60" customFormat="1" ht="23.25" customHeight="1">
      <c r="B26" s="202"/>
      <c r="D26" s="195"/>
      <c r="F26" s="202"/>
    </row>
    <row r="27" spans="1:16" s="205" customFormat="1" ht="24" customHeight="1">
      <c r="A27" s="202" t="s">
        <v>226</v>
      </c>
      <c r="B27" s="158">
        <f>'Attach 6(C)'!B27</f>
        <v>0</v>
      </c>
      <c r="C27" s="195"/>
      <c r="D27" s="10"/>
      <c r="E27" s="10"/>
      <c r="F27" s="86" t="s">
        <v>227</v>
      </c>
      <c r="G27" s="11"/>
      <c r="H27" s="6" t="str">
        <f>IF('Names of Bidder'!D24=0, "", 'Names of Bidder'!D24)</f>
        <v/>
      </c>
    </row>
    <row r="28" spans="1:16" s="205" customFormat="1" ht="24" customHeight="1">
      <c r="A28" s="202" t="s">
        <v>228</v>
      </c>
      <c r="B28" s="6" t="str">
        <f>IF('Names of Bidder'!D28=0, "", 'Names of Bidder'!D28)</f>
        <v/>
      </c>
      <c r="C28" s="195"/>
      <c r="D28" s="10"/>
      <c r="E28" s="10"/>
      <c r="F28" s="86" t="s">
        <v>49</v>
      </c>
      <c r="G28" s="11"/>
      <c r="H28" s="6" t="str">
        <f>IF('Names of Bidder'!D25=0, "", 'Names of Bidder'!D25)</f>
        <v/>
      </c>
    </row>
    <row r="29" spans="1:16" ht="18.95" customHeight="1">
      <c r="A29" s="9"/>
      <c r="B29" s="93"/>
      <c r="C29" s="93"/>
      <c r="D29" s="93"/>
      <c r="E29" s="93"/>
      <c r="F29" s="93"/>
      <c r="G29" s="93"/>
      <c r="H29" s="93"/>
      <c r="I29" s="93"/>
      <c r="J29" s="93"/>
      <c r="K29" s="93"/>
      <c r="L29" s="93"/>
    </row>
    <row r="30" spans="1:16" ht="18.95" hidden="1" customHeight="1">
      <c r="A30" s="6" t="str">
        <f>A2</f>
        <v xml:space="preserve">  Spec/Tender enquiry ref:  SR2/NT/W-AIS/DOM/C00/25/15158;                         SRTS-II/C&amp;M/WC-4621/2025</v>
      </c>
      <c r="B30" s="93"/>
      <c r="C30" s="93"/>
      <c r="D30" s="93"/>
      <c r="E30" s="93"/>
      <c r="F30" s="93"/>
      <c r="G30" s="93"/>
      <c r="H30" s="93"/>
      <c r="I30" s="93"/>
      <c r="J30" s="93"/>
      <c r="K30" s="93"/>
      <c r="L30" s="93"/>
    </row>
    <row r="31" spans="1:16" ht="18.95" hidden="1" customHeight="1">
      <c r="A31" s="9"/>
      <c r="B31" s="93"/>
      <c r="C31" s="93"/>
      <c r="D31" s="93"/>
      <c r="E31" s="93"/>
      <c r="F31" s="93"/>
      <c r="G31" s="93"/>
      <c r="H31" s="93"/>
      <c r="I31" s="93"/>
      <c r="J31" s="93"/>
      <c r="K31" s="93"/>
      <c r="L31" s="93"/>
    </row>
    <row r="32" spans="1:16" ht="33" hidden="1" customHeight="1">
      <c r="A32" s="154" t="s">
        <v>527</v>
      </c>
      <c r="B32" s="753" t="s">
        <v>528</v>
      </c>
      <c r="C32" s="753"/>
      <c r="D32" s="753"/>
      <c r="E32" s="753"/>
      <c r="F32" s="753"/>
      <c r="G32" s="753"/>
      <c r="H32" s="753" t="s">
        <v>529</v>
      </c>
      <c r="I32" s="753"/>
      <c r="J32" s="753"/>
      <c r="K32" s="753"/>
      <c r="L32" s="753"/>
    </row>
    <row r="33" spans="1:12" ht="33" hidden="1" customHeight="1">
      <c r="A33" s="213"/>
      <c r="B33" s="750"/>
      <c r="C33" s="750"/>
      <c r="D33" s="750"/>
      <c r="E33" s="750"/>
      <c r="F33" s="750"/>
      <c r="G33" s="750"/>
      <c r="H33" s="751" t="s">
        <v>30</v>
      </c>
      <c r="I33" s="751"/>
      <c r="J33" s="751"/>
      <c r="K33" s="751"/>
      <c r="L33" s="751"/>
    </row>
    <row r="34" spans="1:12" ht="33" hidden="1" customHeight="1">
      <c r="A34" s="213"/>
      <c r="B34" s="750"/>
      <c r="C34" s="750"/>
      <c r="D34" s="750"/>
      <c r="E34" s="750"/>
      <c r="F34" s="750"/>
      <c r="G34" s="750"/>
      <c r="H34" s="751"/>
      <c r="I34" s="751"/>
      <c r="J34" s="751"/>
      <c r="K34" s="751"/>
      <c r="L34" s="751"/>
    </row>
    <row r="35" spans="1:12" ht="33" hidden="1" customHeight="1">
      <c r="A35" s="213"/>
      <c r="B35" s="750"/>
      <c r="C35" s="750"/>
      <c r="D35" s="750"/>
      <c r="E35" s="750"/>
      <c r="F35" s="750"/>
      <c r="G35" s="750"/>
      <c r="H35" s="751"/>
      <c r="I35" s="751"/>
      <c r="J35" s="751"/>
      <c r="K35" s="751"/>
      <c r="L35" s="751"/>
    </row>
    <row r="36" spans="1:12" ht="33" hidden="1" customHeight="1">
      <c r="A36" s="213"/>
      <c r="B36" s="750"/>
      <c r="C36" s="750"/>
      <c r="D36" s="750"/>
      <c r="E36" s="750"/>
      <c r="F36" s="750"/>
      <c r="G36" s="750"/>
      <c r="H36" s="751"/>
      <c r="I36" s="751"/>
      <c r="J36" s="751"/>
      <c r="K36" s="751"/>
      <c r="L36" s="751"/>
    </row>
    <row r="37" spans="1:12" ht="33" hidden="1" customHeight="1">
      <c r="A37" s="213"/>
      <c r="B37" s="750"/>
      <c r="C37" s="750"/>
      <c r="D37" s="750"/>
      <c r="E37" s="750"/>
      <c r="F37" s="750"/>
      <c r="G37" s="750"/>
      <c r="H37" s="751"/>
      <c r="I37" s="751"/>
      <c r="J37" s="751"/>
      <c r="K37" s="751"/>
      <c r="L37" s="751"/>
    </row>
    <row r="38" spans="1:12" ht="33" hidden="1" customHeight="1">
      <c r="A38" s="213"/>
      <c r="B38" s="750"/>
      <c r="C38" s="750"/>
      <c r="D38" s="750"/>
      <c r="E38" s="750"/>
      <c r="F38" s="750"/>
      <c r="G38" s="750"/>
      <c r="H38" s="751"/>
      <c r="I38" s="751"/>
      <c r="J38" s="751"/>
      <c r="K38" s="751"/>
      <c r="L38" s="751"/>
    </row>
    <row r="39" spans="1:12" ht="33" hidden="1" customHeight="1">
      <c r="A39" s="213"/>
      <c r="B39" s="750"/>
      <c r="C39" s="750"/>
      <c r="D39" s="750"/>
      <c r="E39" s="750"/>
      <c r="F39" s="750"/>
      <c r="G39" s="750"/>
      <c r="H39" s="751"/>
      <c r="I39" s="751"/>
      <c r="J39" s="751"/>
      <c r="K39" s="751"/>
      <c r="L39" s="751"/>
    </row>
    <row r="40" spans="1:12" ht="33" hidden="1" customHeight="1">
      <c r="A40" s="214"/>
      <c r="B40" s="215"/>
      <c r="C40" s="215"/>
      <c r="D40" s="215"/>
      <c r="E40" s="215"/>
      <c r="F40" s="215"/>
      <c r="G40" s="215"/>
      <c r="H40" s="216"/>
      <c r="I40" s="216"/>
      <c r="J40" s="216"/>
      <c r="K40" s="216"/>
      <c r="L40" s="216"/>
    </row>
    <row r="41" spans="1:12" ht="33" hidden="1" customHeight="1">
      <c r="A41" s="214"/>
      <c r="B41" s="215"/>
      <c r="C41" s="215"/>
      <c r="D41" s="215"/>
      <c r="E41" s="215"/>
      <c r="F41" s="215"/>
      <c r="G41" s="215"/>
      <c r="H41" s="216"/>
      <c r="I41" s="216"/>
      <c r="J41" s="216"/>
      <c r="K41" s="216"/>
      <c r="L41" s="216"/>
    </row>
    <row r="42" spans="1:12" ht="24" hidden="1" customHeight="1">
      <c r="A42" s="6" t="str">
        <f>A27</f>
        <v xml:space="preserve">Date:                           </v>
      </c>
      <c r="B42" s="158">
        <f>B27</f>
        <v>0</v>
      </c>
      <c r="C42" s="158"/>
      <c r="D42" s="217"/>
      <c r="E42" s="11"/>
      <c r="F42" s="6" t="str">
        <f>F27</f>
        <v>Printed Name :</v>
      </c>
      <c r="G42" s="6">
        <f t="shared" ref="G42:H42" si="0">G27</f>
        <v>0</v>
      </c>
      <c r="H42" s="755" t="str">
        <f t="shared" si="0"/>
        <v/>
      </c>
      <c r="I42" s="755"/>
      <c r="J42" s="755"/>
      <c r="K42" s="90"/>
      <c r="L42" s="90"/>
    </row>
    <row r="43" spans="1:12" ht="24" hidden="1" customHeight="1">
      <c r="A43" s="6" t="str">
        <f>A28</f>
        <v xml:space="preserve">Place:.                                 </v>
      </c>
      <c r="B43" s="6" t="str">
        <f>B28</f>
        <v/>
      </c>
      <c r="C43" s="207"/>
      <c r="D43" s="207"/>
      <c r="E43" s="11"/>
      <c r="F43" s="6" t="str">
        <f>F28</f>
        <v>Designation :</v>
      </c>
      <c r="G43" s="6">
        <f t="shared" ref="G43:H43" si="1">G28</f>
        <v>0</v>
      </c>
      <c r="H43" s="755" t="str">
        <f t="shared" si="1"/>
        <v/>
      </c>
      <c r="I43" s="755"/>
      <c r="J43" s="755"/>
      <c r="K43" s="90"/>
      <c r="L43" s="90"/>
    </row>
  </sheetData>
  <sheetProtection algorithmName="SHA-512" hashValue="QZ+hJan0/AS6+A480qgIeF6qJk8tFF0ZGB4tFBOl5f/fdkZV9W5Q/Dpi2mqnSm1WN3Q5zXN88C6OAJH/jF2MnA==" saltValue="MtcPpDvicopXhyQ+wxbL7g==" spinCount="100000" sheet="1" objects="1" scenarios="1" formatColumns="0" formatRows="0" selectLockedCells="1"/>
  <customSheetViews>
    <customSheetView guid="{3CFA56B3-FDD6-4AA5-B661-7B6828E7ED33}"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1"/>
      <headerFooter alignWithMargins="0">
        <oddFooter>&amp;R&amp;"Book Antiqua,Bold"&amp;8 Page &amp;P of &amp;N</oddFooter>
      </headerFooter>
    </customSheetView>
    <customSheetView guid="{78C5BC6F-E5E9-45EA-974B-E405B4BC8B66}" showPageBreaks="1" showGridLines="0" zeroValues="0" printArea="1" hiddenRows="1" hiddenColumns="1" view="pageBreakPreview" topLeftCell="A4">
      <selection activeCell="A20" sqref="A20"/>
      <rowBreaks count="1" manualBreakCount="1">
        <brk id="28" max="11" man="1"/>
      </rowBreaks>
      <pageMargins left="0" right="0" top="0" bottom="0" header="0" footer="0"/>
      <pageSetup scale="97" orientation="portrait" r:id="rId2"/>
      <headerFooter alignWithMargins="0">
        <oddFooter>&amp;R&amp;"Book Antiqua,Bold"&amp;8 Page &amp;P of &amp;N</oddFooter>
      </headerFooter>
    </customSheetView>
    <customSheetView guid="{C5C5B51F-7F67-4B6D-B82A-82ECBBC70A19}" showPageBreaks="1" showGridLines="0" zeroValues="0" printArea="1" hiddenRows="1" hiddenColumns="1" view="pageBreakPreview">
      <selection activeCell="A20" sqref="A20"/>
      <rowBreaks count="1" manualBreakCount="1">
        <brk id="28" max="11" man="1"/>
      </rowBreaks>
      <pageMargins left="0" right="0" top="0" bottom="0" header="0" footer="0"/>
      <pageSetup scale="97" orientation="portrait" r:id="rId3"/>
      <headerFooter alignWithMargins="0">
        <oddFooter>&amp;R&amp;"Book Antiqua,Bold"&amp;8 Page &amp;P of &amp;N</oddFooter>
      </headerFooter>
    </customSheetView>
    <customSheetView guid="{56C25AA8-E4D7-4ED3-A5AE-C1E7F5525781}"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4"/>
      <headerFooter alignWithMargins="0">
        <oddFooter>&amp;R&amp;"Book Antiqua,Bold"&amp;8 Page &amp;P of &amp;N</oddFooter>
      </headerFooter>
    </customSheetView>
    <customSheetView guid="{A08E51DD-4658-4F7E-89F2-BBC53006A525}"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5"/>
      <headerFooter alignWithMargins="0">
        <oddFooter>&amp;R&amp;"Book Antiqua,Bold"&amp;8 Page &amp;P of &amp;N</oddFooter>
      </headerFooter>
    </customSheetView>
    <customSheetView guid="{D6DA0015-FDC9-498A-B262-2924DF0E5242}"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EA4BF86A-17C3-4673-8F06-157DC672276C}" showPageBreaks="1" showGridLines="0" zeroValues="0" printArea="1" view="pageBreakPreview" showRuler="0" topLeftCell="A9">
      <selection activeCell="H21" sqref="H21:L21"/>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1"/>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2"/>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3"/>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5"/>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7"/>
      <headerFooter alignWithMargins="0">
        <oddFooter>&amp;R&amp;"Book Antiqua,Bold"&amp;8 Page &amp;P of &amp;N</oddFooter>
      </headerFooter>
    </customSheetView>
    <customSheetView guid="{F4E3293A-D2C0-4604-8028-CA0A7BE9989A}" showPageBreaks="1" showGridLines="0" zeroValues="0" printArea="1" view="pageBreakPreview" topLeftCell="A9">
      <selection activeCell="H21" sqref="H21:L21"/>
      <rowBreaks count="2" manualBreakCount="2">
        <brk id="25" max="11" man="1"/>
        <brk id="50" max="16383" man="1"/>
      </rowBreaks>
      <pageMargins left="0" right="0" top="0" bottom="0" header="0" footer="0"/>
      <pageSetup scale="98" orientation="portrait" r:id="rId18"/>
      <headerFooter alignWithMargins="0">
        <oddFooter>&amp;R&amp;"Book Antiqua,Bold"&amp;8 Page &amp;P of &amp;N</oddFooter>
      </headerFooter>
    </customSheetView>
    <customSheetView guid="{5F45806E-9D02-46BB-BA83-BA76B3D3C80B}" showPageBreaks="1" showGridLines="0" zeroValues="0" printArea="1" view="pageBreakPreview" topLeftCell="A37">
      <selection activeCell="K67" sqref="K67"/>
      <rowBreaks count="2" manualBreakCount="2">
        <brk id="25" max="11" man="1"/>
        <brk id="50" max="16383" man="1"/>
      </rowBreaks>
      <pageMargins left="0" right="0" top="0" bottom="0" header="0" footer="0"/>
      <pageSetup scale="98" orientation="portrait" r:id="rId19"/>
      <headerFooter alignWithMargins="0">
        <oddFooter>&amp;R&amp;"Book Antiqua,Bold"&amp;8 Page &amp;P of &amp;N</oddFooter>
      </headerFooter>
    </customSheetView>
    <customSheetView guid="{12029364-1C66-4A6C-902B-AEC081D9AD88}"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0"/>
      <headerFooter alignWithMargins="0">
        <oddFooter>&amp;R&amp;"Book Antiqua,Bold"&amp;8 Page &amp;P of &amp;N</oddFooter>
      </headerFooter>
    </customSheetView>
    <customSheetView guid="{9461919E-E951-492E-A2DB-B20E159731B2}" showPageBreaks="1" showGridLines="0" zeroValues="0" printArea="1" hiddenColumns="1" view="pageBreakPreview">
      <selection activeCell="H22" sqref="H22:L22"/>
      <rowBreaks count="1" manualBreakCount="1">
        <brk id="28" max="11" man="1"/>
      </rowBreaks>
      <pageMargins left="0" right="0" top="0" bottom="0" header="0" footer="0"/>
      <pageSetup orientation="portrait" r:id="rId21"/>
      <headerFooter alignWithMargins="0">
        <oddFooter>&amp;R&amp;"Book Antiqua,Bold"&amp;8 Page &amp;P of &amp;N</oddFooter>
      </headerFooter>
    </customSheetView>
    <customSheetView guid="{2C34C6E4-9855-4E53-992D-E5F4DB6E57FB}" showPageBreaks="1" showGridLines="0" zeroValues="0" printArea="1" hiddenRows="1" hiddenColumns="1" view="pageBreakPreview" topLeftCell="A7">
      <selection activeCell="A20" sqref="A20"/>
      <rowBreaks count="1" manualBreakCount="1">
        <brk id="28" max="11" man="1"/>
      </rowBreaks>
      <pageMargins left="0" right="0" top="0" bottom="0" header="0" footer="0"/>
      <pageSetup scale="97" orientation="portrait" r:id="rId22"/>
      <headerFooter alignWithMargins="0">
        <oddFooter>&amp;R&amp;"Book Antiqua,Bold"&amp;8 Page &amp;P of &amp;N</oddFooter>
      </headerFooter>
    </customSheetView>
  </customSheetViews>
  <mergeCells count="40">
    <mergeCell ref="J1:L1"/>
    <mergeCell ref="H42:J42"/>
    <mergeCell ref="H43:J43"/>
    <mergeCell ref="A8:F9"/>
    <mergeCell ref="H36:L36"/>
    <mergeCell ref="B37:G37"/>
    <mergeCell ref="H37:L37"/>
    <mergeCell ref="B38:G38"/>
    <mergeCell ref="H38:L38"/>
    <mergeCell ref="B39:G39"/>
    <mergeCell ref="H39:L39"/>
    <mergeCell ref="B21:G21"/>
    <mergeCell ref="H21:L21"/>
    <mergeCell ref="B18:G18"/>
    <mergeCell ref="B24:L24"/>
    <mergeCell ref="H18:L18"/>
    <mergeCell ref="H19:L19"/>
    <mergeCell ref="H23:L23"/>
    <mergeCell ref="B19:G19"/>
    <mergeCell ref="B23:G23"/>
    <mergeCell ref="B20:G20"/>
    <mergeCell ref="B22:G22"/>
    <mergeCell ref="H20:L20"/>
    <mergeCell ref="H22:L22"/>
    <mergeCell ref="B35:G35"/>
    <mergeCell ref="H35:L35"/>
    <mergeCell ref="B36:G36"/>
    <mergeCell ref="A5:L5"/>
    <mergeCell ref="A4:L4"/>
    <mergeCell ref="B10:F10"/>
    <mergeCell ref="A17:L17"/>
    <mergeCell ref="B11:F11"/>
    <mergeCell ref="B12:F12"/>
    <mergeCell ref="B13:F13"/>
    <mergeCell ref="B32:G32"/>
    <mergeCell ref="H32:L32"/>
    <mergeCell ref="B33:G33"/>
    <mergeCell ref="H33:L33"/>
    <mergeCell ref="B34:G34"/>
    <mergeCell ref="H34:L34"/>
  </mergeCells>
  <phoneticPr fontId="6" type="noConversion"/>
  <conditionalFormatting sqref="A30:L41 A42 D42:H42 K42:L43 A43:H43">
    <cfRule type="expression" dxfId="77" priority="2" stopIfTrue="1">
      <formula>$P$25=FALSE</formula>
    </cfRule>
  </conditionalFormatting>
  <dataValidations count="1">
    <dataValidation type="list" allowBlank="1" showInputMessage="1" showErrorMessage="1" error="Enter Yes or No from drop down menu." sqref="H38:L41" xr:uid="{00000000-0002-0000-0800-000000000000}">
      <formula1>"Yes, No"</formula1>
    </dataValidation>
  </dataValidations>
  <pageMargins left="0.63" right="0.42" top="0.57999999999999996" bottom="0.6" header="0.34" footer="0.35"/>
  <pageSetup scale="97" orientation="portrait" r:id="rId23"/>
  <headerFooter alignWithMargins="0">
    <oddHeader>&amp;C&amp;"Calibri"&amp;12&amp;KFF0000 डेटा वर्गीकरण : प्रतिबंधित/RESTRICTED&amp;1#_x000D_</oddHeader>
    <oddFooter>&amp;R&amp;"Book Antiqua,Bold"&amp;8 Page &amp;P of &amp;N</oddFooter>
  </headerFooter>
  <rowBreaks count="1" manualBreakCount="1">
    <brk id="29" max="11" man="1"/>
  </rowBreaks>
  <drawing r:id="rId24"/>
  <legacyDrawing r:id="rId25"/>
  <mc:AlternateContent xmlns:mc="http://schemas.openxmlformats.org/markup-compatibility/2006">
    <mc:Choice Requires="x14">
      <controls>
        <mc:AlternateContent xmlns:mc="http://schemas.openxmlformats.org/markup-compatibility/2006">
          <mc:Choice Requires="x14">
            <control shapeId="66561" r:id="rId26" name="Check Box 1">
              <controlPr locked="0" defaultSize="0" autoFill="0" autoLine="0" autoPict="0">
                <anchor moveWithCells="1">
                  <from>
                    <xdr:col>10</xdr:col>
                    <xdr:colOff>247650</xdr:colOff>
                    <xdr:row>24</xdr:row>
                    <xdr:rowOff>85725</xdr:rowOff>
                  </from>
                  <to>
                    <xdr:col>11</xdr:col>
                    <xdr:colOff>9525</xdr:colOff>
                    <xdr:row>24</xdr:row>
                    <xdr:rowOff>304800</xdr:rowOff>
                  </to>
                </anchor>
              </controlPr>
            </control>
          </mc:Choice>
        </mc:AlternateContent>
        <mc:AlternateContent xmlns:mc="http://schemas.openxmlformats.org/markup-compatibility/2006">
          <mc:Choice Requires="x14">
            <control shapeId="66563" r:id="rId27" name="Check Box 3">
              <controlPr locked="0" defaultSize="0" autoFill="0" autoLine="0" autoPict="0">
                <anchor moveWithCells="1">
                  <from>
                    <xdr:col>8</xdr:col>
                    <xdr:colOff>0</xdr:colOff>
                    <xdr:row>28</xdr:row>
                    <xdr:rowOff>0</xdr:rowOff>
                  </from>
                  <to>
                    <xdr:col>8</xdr:col>
                    <xdr:colOff>0</xdr:colOff>
                    <xdr:row>43</xdr:row>
                    <xdr:rowOff>28575</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09EFA-61E6-4CB1-ADA8-9A326D9B4E46}">
  <dimension ref="A1:J28"/>
  <sheetViews>
    <sheetView workbookViewId="0">
      <selection activeCell="C22" sqref="C22:F22"/>
    </sheetView>
  </sheetViews>
  <sheetFormatPr defaultRowHeight="13.5"/>
  <cols>
    <col min="1" max="1" width="16.42578125" customWidth="1"/>
    <col min="5" max="5" width="13.7109375" customWidth="1"/>
    <col min="7" max="7" width="12.28515625" customWidth="1"/>
    <col min="10" max="10" width="12.7109375" customWidth="1"/>
  </cols>
  <sheetData>
    <row r="1" spans="1:10" ht="15">
      <c r="A1" s="765"/>
      <c r="B1" s="765"/>
      <c r="C1" s="765"/>
      <c r="D1" s="765"/>
      <c r="E1" s="765"/>
      <c r="F1" s="765"/>
      <c r="G1" s="765"/>
      <c r="H1" s="456"/>
      <c r="I1" s="456"/>
      <c r="J1" s="457" t="s">
        <v>531</v>
      </c>
    </row>
    <row r="2" spans="1:10" ht="15">
      <c r="A2" s="455"/>
      <c r="B2" s="455"/>
      <c r="C2" s="455"/>
      <c r="D2" s="455"/>
      <c r="E2" s="455"/>
      <c r="F2" s="455"/>
      <c r="G2" s="455"/>
      <c r="H2" s="456"/>
      <c r="I2" s="456"/>
      <c r="J2" s="457"/>
    </row>
    <row r="3" spans="1:10">
      <c r="A3" s="770" t="str">
        <f>Cover!B3</f>
        <v xml:space="preserve">  Spec/Tender enquiry ref:  SR2/NT/W-AIS/DOM/C00/25/15158;                         SRTS-II/C&amp;M/WC-4621/2025</v>
      </c>
      <c r="B3" s="770"/>
      <c r="C3" s="770"/>
      <c r="D3" s="770"/>
      <c r="E3" s="770"/>
      <c r="F3" s="770"/>
      <c r="G3" s="770"/>
      <c r="H3" s="770"/>
      <c r="I3" s="770"/>
      <c r="J3" s="770"/>
    </row>
    <row r="4" spans="1:10">
      <c r="A4" s="458"/>
      <c r="B4" s="458"/>
      <c r="C4" s="458"/>
      <c r="D4" s="458"/>
      <c r="E4" s="458"/>
      <c r="F4" s="458"/>
      <c r="G4" s="458"/>
      <c r="H4" s="458"/>
      <c r="I4" s="458"/>
      <c r="J4" s="458"/>
    </row>
    <row r="5" spans="1:10" ht="56.25" customHeight="1">
      <c r="A5" s="766" t="str">
        <f>Cover!B2</f>
        <v>“Construction of Two nos. of 230kV bays for TANTRANSCO at 400kV Pugalur HVAC POWERGRID S/S” under consultancy services to TANTRANSCO”</v>
      </c>
      <c r="B5" s="766"/>
      <c r="C5" s="766"/>
      <c r="D5" s="766"/>
      <c r="E5" s="766"/>
      <c r="F5" s="766"/>
      <c r="G5" s="766"/>
      <c r="H5" s="766"/>
      <c r="I5" s="766"/>
      <c r="J5" s="766"/>
    </row>
    <row r="6" spans="1:10" ht="29.25" customHeight="1">
      <c r="A6" s="382"/>
      <c r="B6" s="382"/>
      <c r="C6" s="382"/>
      <c r="D6" s="382"/>
      <c r="E6" s="382"/>
      <c r="F6" s="382"/>
      <c r="G6" s="382"/>
      <c r="H6" s="382"/>
      <c r="I6" s="382"/>
      <c r="J6" s="382"/>
    </row>
    <row r="7" spans="1:10" ht="15.75">
      <c r="A7" s="767" t="s">
        <v>532</v>
      </c>
      <c r="B7" s="767"/>
      <c r="C7" s="767"/>
      <c r="D7" s="767"/>
      <c r="E7" s="767"/>
      <c r="F7" s="767"/>
      <c r="G7" s="767"/>
      <c r="H7" s="767"/>
      <c r="I7" s="767"/>
      <c r="J7" s="767"/>
    </row>
    <row r="8" spans="1:10" ht="15.75">
      <c r="A8" s="365"/>
      <c r="B8" s="366"/>
      <c r="C8" s="366"/>
      <c r="D8" s="366"/>
      <c r="E8" s="366"/>
      <c r="F8" s="366"/>
      <c r="G8" s="366"/>
      <c r="H8" s="367"/>
      <c r="I8" s="368"/>
      <c r="J8" s="369"/>
    </row>
    <row r="9" spans="1:10" ht="15.75">
      <c r="A9" s="370" t="str">
        <f>'Attach 3(JV)'!A8:D8</f>
        <v>Bidder’s Name and Address (Authorised Person) :</v>
      </c>
      <c r="B9" s="371"/>
      <c r="C9" s="366"/>
      <c r="D9" s="366"/>
      <c r="E9" s="366"/>
      <c r="F9" s="372" t="str">
        <f>'Attach 3(JV)'!E8</f>
        <v>To :</v>
      </c>
      <c r="G9" s="366"/>
      <c r="H9" s="366"/>
      <c r="I9" s="368"/>
      <c r="J9" s="369"/>
    </row>
    <row r="10" spans="1:10" ht="15.75">
      <c r="A10" s="768" t="str">
        <f>'Attach 3(JV)'!A9:D9</f>
        <v/>
      </c>
      <c r="B10" s="768"/>
      <c r="C10" s="768"/>
      <c r="D10" s="768"/>
      <c r="E10" s="373"/>
      <c r="F10" s="374"/>
      <c r="G10" s="366"/>
      <c r="H10" s="366"/>
      <c r="I10" s="368"/>
      <c r="J10" s="369"/>
    </row>
    <row r="11" spans="1:10" ht="15.75">
      <c r="A11" s="368" t="s">
        <v>41</v>
      </c>
      <c r="B11" s="769"/>
      <c r="C11" s="769"/>
      <c r="D11" s="769"/>
      <c r="E11" s="375"/>
      <c r="F11" s="374" t="str">
        <f>'Attach 3(JV)'!E10</f>
        <v>General Manager(C&amp;M)</v>
      </c>
      <c r="G11" s="366"/>
      <c r="H11" s="366"/>
      <c r="I11" s="368"/>
      <c r="J11" s="369"/>
    </row>
    <row r="12" spans="1:10" ht="15.75">
      <c r="A12" s="368" t="s">
        <v>43</v>
      </c>
      <c r="B12" s="762" t="str">
        <f>'Attach 3(JV)'!B11:D11</f>
        <v/>
      </c>
      <c r="C12" s="762"/>
      <c r="D12" s="762"/>
      <c r="E12" s="375"/>
      <c r="F12" s="374" t="str">
        <f>'Attach 3(JV)'!E11</f>
        <v>Power Grid Corporation of India Ltd.,</v>
      </c>
      <c r="G12" s="369"/>
      <c r="H12" s="366"/>
      <c r="I12" s="368"/>
      <c r="J12" s="369"/>
    </row>
    <row r="13" spans="1:10" ht="15.75">
      <c r="A13" s="376"/>
      <c r="B13" s="762" t="str">
        <f>'Attach 3(JV)'!B12:D12</f>
        <v xml:space="preserve"> </v>
      </c>
      <c r="C13" s="762"/>
      <c r="D13" s="762"/>
      <c r="E13" s="375"/>
      <c r="F13" s="374" t="str">
        <f>'Attach 3(JV)'!E12</f>
        <v>SR-II,RHQ</v>
      </c>
      <c r="G13" s="369"/>
      <c r="H13" s="366"/>
      <c r="I13" s="368"/>
      <c r="J13" s="369"/>
    </row>
    <row r="14" spans="1:10" ht="15.75">
      <c r="A14" s="376"/>
      <c r="B14" s="762" t="str">
        <f>'Attach 3(JV)'!B13:D13</f>
        <v/>
      </c>
      <c r="C14" s="762"/>
      <c r="D14" s="762"/>
      <c r="E14" s="375"/>
      <c r="F14" s="375"/>
      <c r="G14" s="377"/>
      <c r="H14" s="366"/>
      <c r="I14" s="368"/>
      <c r="J14" s="369"/>
    </row>
    <row r="15" spans="1:10" ht="15.75">
      <c r="A15" s="366"/>
      <c r="B15" s="375"/>
      <c r="C15" s="375"/>
      <c r="D15" s="375"/>
      <c r="E15" s="375"/>
      <c r="F15" s="375"/>
      <c r="G15" s="369"/>
      <c r="H15" s="366"/>
      <c r="I15" s="369"/>
      <c r="J15" s="369"/>
    </row>
    <row r="16" spans="1:10" ht="15.75">
      <c r="A16" s="763" t="s">
        <v>533</v>
      </c>
      <c r="B16" s="763"/>
      <c r="C16" s="763"/>
      <c r="D16" s="763"/>
      <c r="E16" s="763"/>
      <c r="F16" s="763"/>
      <c r="G16" s="763"/>
      <c r="H16" s="763"/>
      <c r="I16" s="763"/>
      <c r="J16" s="763"/>
    </row>
    <row r="17" spans="1:10" ht="90">
      <c r="A17" s="378" t="s">
        <v>534</v>
      </c>
      <c r="B17" s="378" t="s">
        <v>137</v>
      </c>
      <c r="C17" s="764" t="s">
        <v>535</v>
      </c>
      <c r="D17" s="764"/>
      <c r="E17" s="764"/>
      <c r="F17" s="764"/>
      <c r="G17" s="378" t="s">
        <v>536</v>
      </c>
      <c r="H17" s="764" t="s">
        <v>537</v>
      </c>
      <c r="I17" s="764"/>
      <c r="J17" s="764"/>
    </row>
    <row r="18" spans="1:10" ht="15.75">
      <c r="A18" s="379"/>
      <c r="B18" s="379"/>
      <c r="C18" s="760"/>
      <c r="D18" s="760"/>
      <c r="E18" s="760"/>
      <c r="F18" s="760"/>
      <c r="G18" s="379"/>
      <c r="H18" s="761"/>
      <c r="I18" s="761"/>
      <c r="J18" s="761"/>
    </row>
    <row r="19" spans="1:10" ht="15.75">
      <c r="A19" s="379"/>
      <c r="B19" s="379"/>
      <c r="C19" s="760"/>
      <c r="D19" s="760"/>
      <c r="E19" s="760"/>
      <c r="F19" s="760"/>
      <c r="G19" s="379"/>
      <c r="H19" s="761"/>
      <c r="I19" s="761"/>
      <c r="J19" s="761"/>
    </row>
    <row r="20" spans="1:10" ht="15.75">
      <c r="A20" s="379"/>
      <c r="B20" s="379"/>
      <c r="C20" s="760"/>
      <c r="D20" s="760"/>
      <c r="E20" s="760"/>
      <c r="F20" s="760"/>
      <c r="G20" s="379"/>
      <c r="H20" s="761"/>
      <c r="I20" s="761"/>
      <c r="J20" s="761"/>
    </row>
    <row r="21" spans="1:10" ht="15.75">
      <c r="A21" s="379"/>
      <c r="B21" s="379"/>
      <c r="C21" s="760"/>
      <c r="D21" s="760"/>
      <c r="E21" s="760"/>
      <c r="F21" s="760"/>
      <c r="G21" s="379"/>
      <c r="H21" s="761"/>
      <c r="I21" s="761"/>
      <c r="J21" s="761"/>
    </row>
    <row r="22" spans="1:10" ht="15.75">
      <c r="A22" s="379"/>
      <c r="B22" s="379"/>
      <c r="C22" s="760"/>
      <c r="D22" s="760"/>
      <c r="E22" s="760"/>
      <c r="F22" s="760"/>
      <c r="G22" s="379"/>
      <c r="H22" s="761"/>
      <c r="I22" s="761"/>
      <c r="J22" s="761"/>
    </row>
    <row r="23" spans="1:10" ht="15.75">
      <c r="A23" s="379"/>
      <c r="B23" s="379"/>
      <c r="C23" s="760"/>
      <c r="D23" s="760"/>
      <c r="E23" s="760"/>
      <c r="F23" s="760"/>
      <c r="G23" s="379"/>
      <c r="H23" s="761"/>
      <c r="I23" s="761"/>
      <c r="J23" s="761"/>
    </row>
    <row r="24" spans="1:10" ht="48" customHeight="1">
      <c r="A24" s="757" t="s">
        <v>538</v>
      </c>
      <c r="B24" s="757"/>
      <c r="C24" s="757"/>
      <c r="D24" s="757"/>
      <c r="E24" s="757"/>
      <c r="F24" s="757"/>
      <c r="G24" s="757"/>
      <c r="H24" s="757"/>
      <c r="I24" s="757"/>
      <c r="J24" s="757"/>
    </row>
    <row r="25" spans="1:10" ht="15.75">
      <c r="A25" s="383"/>
      <c r="B25" s="383"/>
      <c r="C25" s="383"/>
      <c r="D25" s="383"/>
      <c r="E25" s="383"/>
      <c r="F25" s="383"/>
      <c r="G25" s="383"/>
      <c r="H25" s="383"/>
      <c r="I25" s="383"/>
      <c r="J25" s="383"/>
    </row>
    <row r="26" spans="1:10" ht="15.75">
      <c r="A26" s="370" t="s">
        <v>35</v>
      </c>
      <c r="B26" s="758"/>
      <c r="C26" s="758"/>
      <c r="D26" s="380"/>
      <c r="E26" s="369"/>
      <c r="F26" s="759" t="s">
        <v>227</v>
      </c>
      <c r="G26" s="759"/>
      <c r="H26" s="759"/>
      <c r="I26" s="759"/>
      <c r="J26" s="759"/>
    </row>
    <row r="27" spans="1:10" ht="15.75">
      <c r="A27" s="370" t="s">
        <v>36</v>
      </c>
      <c r="B27" s="759"/>
      <c r="C27" s="759"/>
      <c r="D27" s="371"/>
      <c r="E27" s="369"/>
      <c r="F27" s="759" t="s">
        <v>49</v>
      </c>
      <c r="G27" s="759"/>
      <c r="H27" s="759"/>
      <c r="I27" s="759"/>
      <c r="J27" s="759"/>
    </row>
    <row r="28" spans="1:10" ht="15.75">
      <c r="A28" s="369"/>
      <c r="B28" s="369"/>
      <c r="C28" s="369"/>
      <c r="D28" s="369"/>
      <c r="E28" s="369"/>
      <c r="F28" s="369"/>
      <c r="G28" s="381"/>
      <c r="H28" s="369"/>
      <c r="I28" s="369"/>
      <c r="J28" s="369"/>
    </row>
  </sheetData>
  <sheetProtection algorithmName="SHA-512" hashValue="dCriqm73E50woX+aqqckZ9ezxBpFiimN99KbMA9O0tBm2yuOFVyIP+Y8kjm538SL0doMEWqBT9KM4EWRyd9JdA==" saltValue="8cgN+TacFqaKN51wEzpMFw==" spinCount="100000" sheet="1" objects="1" scenarios="1"/>
  <mergeCells count="31">
    <mergeCell ref="B12:D12"/>
    <mergeCell ref="A1:G1"/>
    <mergeCell ref="A5:J5"/>
    <mergeCell ref="A7:J7"/>
    <mergeCell ref="A10:D10"/>
    <mergeCell ref="B11:D11"/>
    <mergeCell ref="A3:J3"/>
    <mergeCell ref="B13:D13"/>
    <mergeCell ref="B14:D14"/>
    <mergeCell ref="A16:J16"/>
    <mergeCell ref="C17:F17"/>
    <mergeCell ref="H17:J17"/>
    <mergeCell ref="C18:F18"/>
    <mergeCell ref="H18:J18"/>
    <mergeCell ref="C19:F19"/>
    <mergeCell ref="H19:J19"/>
    <mergeCell ref="C20:F20"/>
    <mergeCell ref="H20:J20"/>
    <mergeCell ref="C21:F21"/>
    <mergeCell ref="H21:J21"/>
    <mergeCell ref="C22:F22"/>
    <mergeCell ref="H22:J22"/>
    <mergeCell ref="C23:F23"/>
    <mergeCell ref="H23:J23"/>
    <mergeCell ref="A24:J24"/>
    <mergeCell ref="B26:C26"/>
    <mergeCell ref="F26:G26"/>
    <mergeCell ref="H26:J26"/>
    <mergeCell ref="B27:C27"/>
    <mergeCell ref="F27:G27"/>
    <mergeCell ref="H27:J2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4">
    <tabColor indexed="8"/>
  </sheetPr>
  <dimension ref="A1:D112"/>
  <sheetViews>
    <sheetView workbookViewId="0">
      <selection activeCell="A4" sqref="A4"/>
    </sheetView>
  </sheetViews>
  <sheetFormatPr defaultColWidth="9.140625" defaultRowHeight="12.75"/>
  <cols>
    <col min="1" max="1" width="13.28515625" style="47" customWidth="1"/>
    <col min="2" max="2" width="11.85546875" style="47" customWidth="1"/>
    <col min="3" max="16384" width="9.140625" style="47"/>
  </cols>
  <sheetData>
    <row r="1" spans="1:4" s="46" customFormat="1" ht="30" customHeight="1">
      <c r="A1" s="771" t="e">
        <f>'Bid Form 1st Envelope '!#REF!</f>
        <v>#REF!</v>
      </c>
      <c r="B1" s="771"/>
    </row>
    <row r="2" spans="1:4" s="46" customFormat="1" ht="30" customHeight="1"/>
    <row r="3" spans="1:4">
      <c r="A3" s="46"/>
    </row>
    <row r="4" spans="1:4">
      <c r="A4" s="52" t="e">
        <f>IF(OR((A1&gt;9999999999),(A1&lt;0)),"Invalid Entry - More than 1000 crore OR -ve value",IF(A1=0, "Rs. Zero Only ",+CONCATENATE("Rs. ", B11,D11,B10,D10,B9,D9,B8,D8,B7,D7,B6," Only")))</f>
        <v>#REF!</v>
      </c>
    </row>
    <row r="5" spans="1:4">
      <c r="A5" s="46"/>
    </row>
    <row r="6" spans="1:4">
      <c r="A6" s="53" t="e">
        <f>-INT(A1/100)*100+ROUND(A1,0)</f>
        <v>#REF!</v>
      </c>
      <c r="B6" s="47" t="e">
        <f t="shared" ref="B6:B11" si="0">IF(A6=0,"",LOOKUP(A6,$A$13:$A$112,$B$13:$B$112))</f>
        <v>#REF!</v>
      </c>
      <c r="D6" s="52"/>
    </row>
    <row r="7" spans="1:4">
      <c r="A7" s="53" t="e">
        <f>-INT(A1/1000)*10+INT(A1/100)</f>
        <v>#REF!</v>
      </c>
      <c r="B7" s="47" t="e">
        <f t="shared" si="0"/>
        <v>#REF!</v>
      </c>
      <c r="D7" s="52" t="e">
        <f>+IF(B7="",""," Hundred ")</f>
        <v>#REF!</v>
      </c>
    </row>
    <row r="8" spans="1:4">
      <c r="A8" s="53" t="e">
        <f>-INT(A1/100000)*100+INT(A1/1000)</f>
        <v>#REF!</v>
      </c>
      <c r="B8" s="47" t="e">
        <f t="shared" si="0"/>
        <v>#REF!</v>
      </c>
      <c r="D8" s="52" t="e">
        <f>IF((B8=""),IF(C8="",""," Thousand ")," Thousand ")</f>
        <v>#REF!</v>
      </c>
    </row>
    <row r="9" spans="1:4">
      <c r="A9" s="53" t="e">
        <f>-INT(A1/10000000)*100+INT(A1/100000)</f>
        <v>#REF!</v>
      </c>
      <c r="B9" s="47" t="e">
        <f t="shared" si="0"/>
        <v>#REF!</v>
      </c>
      <c r="D9" s="52" t="e">
        <f>IF((B9=""),IF(C9="",""," Lac ")," Lac ")</f>
        <v>#REF!</v>
      </c>
    </row>
    <row r="10" spans="1:4">
      <c r="A10" s="53" t="e">
        <f>-INT(A1/1000000000)*100+INT(A1/10000000)</f>
        <v>#REF!</v>
      </c>
      <c r="B10" s="54" t="e">
        <f t="shared" si="0"/>
        <v>#REF!</v>
      </c>
      <c r="D10" s="52" t="e">
        <f>IF((B10=""),IF(C10="",""," Crore ")," Crore ")</f>
        <v>#REF!</v>
      </c>
    </row>
    <row r="11" spans="1:4">
      <c r="A11" s="55" t="e">
        <f>-INT(A1/10000000000)*1000+INT(A1/1000000000)</f>
        <v>#REF!</v>
      </c>
      <c r="B11" s="54" t="e">
        <f t="shared" si="0"/>
        <v>#REF!</v>
      </c>
      <c r="D11" s="52" t="e">
        <f>IF((B11=""),IF(C11="",""," Hundred ")," Hundred ")</f>
        <v>#REF!</v>
      </c>
    </row>
    <row r="13" spans="1:4">
      <c r="A13" s="56">
        <v>1</v>
      </c>
      <c r="B13" s="57" t="s">
        <v>539</v>
      </c>
    </row>
    <row r="14" spans="1:4">
      <c r="A14" s="56">
        <v>2</v>
      </c>
      <c r="B14" s="57" t="s">
        <v>540</v>
      </c>
    </row>
    <row r="15" spans="1:4">
      <c r="A15" s="56">
        <v>3</v>
      </c>
      <c r="B15" s="57" t="s">
        <v>541</v>
      </c>
    </row>
    <row r="16" spans="1:4">
      <c r="A16" s="56">
        <v>4</v>
      </c>
      <c r="B16" s="57" t="s">
        <v>542</v>
      </c>
    </row>
    <row r="17" spans="1:2">
      <c r="A17" s="56">
        <v>5</v>
      </c>
      <c r="B17" s="57" t="s">
        <v>543</v>
      </c>
    </row>
    <row r="18" spans="1:2">
      <c r="A18" s="56">
        <v>6</v>
      </c>
      <c r="B18" s="57" t="s">
        <v>544</v>
      </c>
    </row>
    <row r="19" spans="1:2">
      <c r="A19" s="56">
        <v>7</v>
      </c>
      <c r="B19" s="57" t="s">
        <v>545</v>
      </c>
    </row>
    <row r="20" spans="1:2">
      <c r="A20" s="56">
        <v>8</v>
      </c>
      <c r="B20" s="57" t="s">
        <v>546</v>
      </c>
    </row>
    <row r="21" spans="1:2">
      <c r="A21" s="56">
        <v>9</v>
      </c>
      <c r="B21" s="57" t="s">
        <v>547</v>
      </c>
    </row>
    <row r="22" spans="1:2">
      <c r="A22" s="56">
        <v>10</v>
      </c>
      <c r="B22" s="57" t="s">
        <v>548</v>
      </c>
    </row>
    <row r="23" spans="1:2">
      <c r="A23" s="56">
        <v>11</v>
      </c>
      <c r="B23" s="57" t="s">
        <v>549</v>
      </c>
    </row>
    <row r="24" spans="1:2">
      <c r="A24" s="56">
        <v>12</v>
      </c>
      <c r="B24" s="57" t="s">
        <v>550</v>
      </c>
    </row>
    <row r="25" spans="1:2">
      <c r="A25" s="56">
        <v>13</v>
      </c>
      <c r="B25" s="57" t="s">
        <v>551</v>
      </c>
    </row>
    <row r="26" spans="1:2">
      <c r="A26" s="56">
        <v>14</v>
      </c>
      <c r="B26" s="57" t="s">
        <v>552</v>
      </c>
    </row>
    <row r="27" spans="1:2">
      <c r="A27" s="56">
        <v>15</v>
      </c>
      <c r="B27" s="57" t="s">
        <v>553</v>
      </c>
    </row>
    <row r="28" spans="1:2">
      <c r="A28" s="56">
        <v>16</v>
      </c>
      <c r="B28" s="57" t="s">
        <v>554</v>
      </c>
    </row>
    <row r="29" spans="1:2">
      <c r="A29" s="56">
        <v>17</v>
      </c>
      <c r="B29" s="57" t="s">
        <v>555</v>
      </c>
    </row>
    <row r="30" spans="1:2">
      <c r="A30" s="56">
        <v>18</v>
      </c>
      <c r="B30" s="57" t="s">
        <v>556</v>
      </c>
    </row>
    <row r="31" spans="1:2">
      <c r="A31" s="56">
        <v>19</v>
      </c>
      <c r="B31" s="57" t="s">
        <v>557</v>
      </c>
    </row>
    <row r="32" spans="1:2">
      <c r="A32" s="56">
        <v>20</v>
      </c>
      <c r="B32" s="57" t="s">
        <v>558</v>
      </c>
    </row>
    <row r="33" spans="1:2">
      <c r="A33" s="56">
        <v>21</v>
      </c>
      <c r="B33" s="57" t="s">
        <v>559</v>
      </c>
    </row>
    <row r="34" spans="1:2">
      <c r="A34" s="56">
        <v>22</v>
      </c>
      <c r="B34" s="57" t="s">
        <v>560</v>
      </c>
    </row>
    <row r="35" spans="1:2">
      <c r="A35" s="56">
        <v>23</v>
      </c>
      <c r="B35" s="57" t="s">
        <v>561</v>
      </c>
    </row>
    <row r="36" spans="1:2">
      <c r="A36" s="56">
        <v>24</v>
      </c>
      <c r="B36" s="57" t="s">
        <v>562</v>
      </c>
    </row>
    <row r="37" spans="1:2">
      <c r="A37" s="56">
        <v>25</v>
      </c>
      <c r="B37" s="57" t="s">
        <v>563</v>
      </c>
    </row>
    <row r="38" spans="1:2">
      <c r="A38" s="56">
        <v>26</v>
      </c>
      <c r="B38" s="57" t="s">
        <v>564</v>
      </c>
    </row>
    <row r="39" spans="1:2">
      <c r="A39" s="56">
        <v>27</v>
      </c>
      <c r="B39" s="57" t="s">
        <v>565</v>
      </c>
    </row>
    <row r="40" spans="1:2">
      <c r="A40" s="56">
        <v>28</v>
      </c>
      <c r="B40" s="57" t="s">
        <v>566</v>
      </c>
    </row>
    <row r="41" spans="1:2">
      <c r="A41" s="56">
        <v>29</v>
      </c>
      <c r="B41" s="57" t="s">
        <v>567</v>
      </c>
    </row>
    <row r="42" spans="1:2">
      <c r="A42" s="56">
        <v>30</v>
      </c>
      <c r="B42" s="57" t="s">
        <v>568</v>
      </c>
    </row>
    <row r="43" spans="1:2">
      <c r="A43" s="56">
        <v>31</v>
      </c>
      <c r="B43" s="57" t="s">
        <v>569</v>
      </c>
    </row>
    <row r="44" spans="1:2">
      <c r="A44" s="56">
        <v>32</v>
      </c>
      <c r="B44" s="57" t="s">
        <v>570</v>
      </c>
    </row>
    <row r="45" spans="1:2">
      <c r="A45" s="56">
        <v>33</v>
      </c>
      <c r="B45" s="57" t="s">
        <v>571</v>
      </c>
    </row>
    <row r="46" spans="1:2">
      <c r="A46" s="56">
        <v>34</v>
      </c>
      <c r="B46" s="57" t="s">
        <v>572</v>
      </c>
    </row>
    <row r="47" spans="1:2">
      <c r="A47" s="56">
        <v>35</v>
      </c>
      <c r="B47" s="57" t="s">
        <v>573</v>
      </c>
    </row>
    <row r="48" spans="1:2">
      <c r="A48" s="56">
        <v>36</v>
      </c>
      <c r="B48" s="57" t="s">
        <v>574</v>
      </c>
    </row>
    <row r="49" spans="1:2">
      <c r="A49" s="56">
        <v>37</v>
      </c>
      <c r="B49" s="57" t="s">
        <v>575</v>
      </c>
    </row>
    <row r="50" spans="1:2">
      <c r="A50" s="56">
        <v>38</v>
      </c>
      <c r="B50" s="57" t="s">
        <v>576</v>
      </c>
    </row>
    <row r="51" spans="1:2">
      <c r="A51" s="56">
        <v>39</v>
      </c>
      <c r="B51" s="57" t="s">
        <v>577</v>
      </c>
    </row>
    <row r="52" spans="1:2">
      <c r="A52" s="56">
        <v>40</v>
      </c>
      <c r="B52" s="57" t="s">
        <v>578</v>
      </c>
    </row>
    <row r="53" spans="1:2">
      <c r="A53" s="56">
        <v>41</v>
      </c>
      <c r="B53" s="57" t="s">
        <v>579</v>
      </c>
    </row>
    <row r="54" spans="1:2">
      <c r="A54" s="56">
        <v>42</v>
      </c>
      <c r="B54" s="57" t="s">
        <v>580</v>
      </c>
    </row>
    <row r="55" spans="1:2">
      <c r="A55" s="56">
        <v>43</v>
      </c>
      <c r="B55" s="57" t="s">
        <v>581</v>
      </c>
    </row>
    <row r="56" spans="1:2">
      <c r="A56" s="56">
        <v>44</v>
      </c>
      <c r="B56" s="57" t="s">
        <v>582</v>
      </c>
    </row>
    <row r="57" spans="1:2">
      <c r="A57" s="56">
        <v>45</v>
      </c>
      <c r="B57" s="57" t="s">
        <v>583</v>
      </c>
    </row>
    <row r="58" spans="1:2">
      <c r="A58" s="56">
        <v>46</v>
      </c>
      <c r="B58" s="57" t="s">
        <v>584</v>
      </c>
    </row>
    <row r="59" spans="1:2">
      <c r="A59" s="56">
        <v>47</v>
      </c>
      <c r="B59" s="57" t="s">
        <v>585</v>
      </c>
    </row>
    <row r="60" spans="1:2">
      <c r="A60" s="56">
        <v>48</v>
      </c>
      <c r="B60" s="57" t="s">
        <v>586</v>
      </c>
    </row>
    <row r="61" spans="1:2">
      <c r="A61" s="56">
        <v>49</v>
      </c>
      <c r="B61" s="57" t="s">
        <v>587</v>
      </c>
    </row>
    <row r="62" spans="1:2">
      <c r="A62" s="56">
        <v>50</v>
      </c>
      <c r="B62" s="57" t="s">
        <v>588</v>
      </c>
    </row>
    <row r="63" spans="1:2">
      <c r="A63" s="56">
        <v>51</v>
      </c>
      <c r="B63" s="57" t="s">
        <v>589</v>
      </c>
    </row>
    <row r="64" spans="1:2">
      <c r="A64" s="56">
        <v>52</v>
      </c>
      <c r="B64" s="57" t="s">
        <v>590</v>
      </c>
    </row>
    <row r="65" spans="1:2">
      <c r="A65" s="56">
        <v>53</v>
      </c>
      <c r="B65" s="57" t="s">
        <v>591</v>
      </c>
    </row>
    <row r="66" spans="1:2">
      <c r="A66" s="56">
        <v>54</v>
      </c>
      <c r="B66" s="57" t="s">
        <v>592</v>
      </c>
    </row>
    <row r="67" spans="1:2">
      <c r="A67" s="56">
        <v>55</v>
      </c>
      <c r="B67" s="57" t="s">
        <v>593</v>
      </c>
    </row>
    <row r="68" spans="1:2">
      <c r="A68" s="56">
        <v>56</v>
      </c>
      <c r="B68" s="57" t="s">
        <v>594</v>
      </c>
    </row>
    <row r="69" spans="1:2">
      <c r="A69" s="56">
        <v>57</v>
      </c>
      <c r="B69" s="57" t="s">
        <v>595</v>
      </c>
    </row>
    <row r="70" spans="1:2">
      <c r="A70" s="56">
        <v>58</v>
      </c>
      <c r="B70" s="57" t="s">
        <v>596</v>
      </c>
    </row>
    <row r="71" spans="1:2">
      <c r="A71" s="56">
        <v>59</v>
      </c>
      <c r="B71" s="57" t="s">
        <v>597</v>
      </c>
    </row>
    <row r="72" spans="1:2">
      <c r="A72" s="56">
        <v>60</v>
      </c>
      <c r="B72" s="57" t="s">
        <v>598</v>
      </c>
    </row>
    <row r="73" spans="1:2">
      <c r="A73" s="56">
        <v>61</v>
      </c>
      <c r="B73" s="57" t="s">
        <v>599</v>
      </c>
    </row>
    <row r="74" spans="1:2">
      <c r="A74" s="56">
        <v>62</v>
      </c>
      <c r="B74" s="57" t="s">
        <v>600</v>
      </c>
    </row>
    <row r="75" spans="1:2">
      <c r="A75" s="56">
        <v>63</v>
      </c>
      <c r="B75" s="57" t="s">
        <v>601</v>
      </c>
    </row>
    <row r="76" spans="1:2">
      <c r="A76" s="56">
        <v>64</v>
      </c>
      <c r="B76" s="57" t="s">
        <v>602</v>
      </c>
    </row>
    <row r="77" spans="1:2">
      <c r="A77" s="56">
        <v>65</v>
      </c>
      <c r="B77" s="57" t="s">
        <v>603</v>
      </c>
    </row>
    <row r="78" spans="1:2">
      <c r="A78" s="56">
        <v>66</v>
      </c>
      <c r="B78" s="57" t="s">
        <v>604</v>
      </c>
    </row>
    <row r="79" spans="1:2">
      <c r="A79" s="56">
        <v>67</v>
      </c>
      <c r="B79" s="57" t="s">
        <v>605</v>
      </c>
    </row>
    <row r="80" spans="1:2">
      <c r="A80" s="56">
        <v>68</v>
      </c>
      <c r="B80" s="57" t="s">
        <v>606</v>
      </c>
    </row>
    <row r="81" spans="1:2">
      <c r="A81" s="56">
        <v>69</v>
      </c>
      <c r="B81" s="57" t="s">
        <v>607</v>
      </c>
    </row>
    <row r="82" spans="1:2">
      <c r="A82" s="56">
        <v>70</v>
      </c>
      <c r="B82" s="57" t="s">
        <v>608</v>
      </c>
    </row>
    <row r="83" spans="1:2">
      <c r="A83" s="56">
        <v>71</v>
      </c>
      <c r="B83" s="57" t="s">
        <v>609</v>
      </c>
    </row>
    <row r="84" spans="1:2">
      <c r="A84" s="56">
        <v>72</v>
      </c>
      <c r="B84" s="57" t="s">
        <v>610</v>
      </c>
    </row>
    <row r="85" spans="1:2">
      <c r="A85" s="56">
        <v>73</v>
      </c>
      <c r="B85" s="57" t="s">
        <v>611</v>
      </c>
    </row>
    <row r="86" spans="1:2">
      <c r="A86" s="56">
        <v>74</v>
      </c>
      <c r="B86" s="57" t="s">
        <v>612</v>
      </c>
    </row>
    <row r="87" spans="1:2">
      <c r="A87" s="56">
        <v>75</v>
      </c>
      <c r="B87" s="57" t="s">
        <v>613</v>
      </c>
    </row>
    <row r="88" spans="1:2">
      <c r="A88" s="56">
        <v>76</v>
      </c>
      <c r="B88" s="57" t="s">
        <v>614</v>
      </c>
    </row>
    <row r="89" spans="1:2">
      <c r="A89" s="56">
        <v>77</v>
      </c>
      <c r="B89" s="57" t="s">
        <v>615</v>
      </c>
    </row>
    <row r="90" spans="1:2">
      <c r="A90" s="56">
        <v>78</v>
      </c>
      <c r="B90" s="57" t="s">
        <v>616</v>
      </c>
    </row>
    <row r="91" spans="1:2">
      <c r="A91" s="56">
        <v>79</v>
      </c>
      <c r="B91" s="57" t="s">
        <v>617</v>
      </c>
    </row>
    <row r="92" spans="1:2">
      <c r="A92" s="56">
        <v>80</v>
      </c>
      <c r="B92" s="57" t="s">
        <v>618</v>
      </c>
    </row>
    <row r="93" spans="1:2">
      <c r="A93" s="56">
        <v>81</v>
      </c>
      <c r="B93" s="57" t="s">
        <v>619</v>
      </c>
    </row>
    <row r="94" spans="1:2">
      <c r="A94" s="56">
        <v>82</v>
      </c>
      <c r="B94" s="57" t="s">
        <v>620</v>
      </c>
    </row>
    <row r="95" spans="1:2">
      <c r="A95" s="56">
        <v>83</v>
      </c>
      <c r="B95" s="57" t="s">
        <v>621</v>
      </c>
    </row>
    <row r="96" spans="1:2">
      <c r="A96" s="56">
        <v>84</v>
      </c>
      <c r="B96" s="57" t="s">
        <v>622</v>
      </c>
    </row>
    <row r="97" spans="1:2">
      <c r="A97" s="56">
        <v>85</v>
      </c>
      <c r="B97" s="57" t="s">
        <v>623</v>
      </c>
    </row>
    <row r="98" spans="1:2">
      <c r="A98" s="56">
        <v>86</v>
      </c>
      <c r="B98" s="57" t="s">
        <v>624</v>
      </c>
    </row>
    <row r="99" spans="1:2">
      <c r="A99" s="56">
        <v>87</v>
      </c>
      <c r="B99" s="57" t="s">
        <v>625</v>
      </c>
    </row>
    <row r="100" spans="1:2">
      <c r="A100" s="56">
        <v>88</v>
      </c>
      <c r="B100" s="57" t="s">
        <v>626</v>
      </c>
    </row>
    <row r="101" spans="1:2">
      <c r="A101" s="56">
        <v>89</v>
      </c>
      <c r="B101" s="57" t="s">
        <v>627</v>
      </c>
    </row>
    <row r="102" spans="1:2">
      <c r="A102" s="56">
        <v>90</v>
      </c>
      <c r="B102" s="57" t="s">
        <v>628</v>
      </c>
    </row>
    <row r="103" spans="1:2">
      <c r="A103" s="56">
        <v>91</v>
      </c>
      <c r="B103" s="57" t="s">
        <v>629</v>
      </c>
    </row>
    <row r="104" spans="1:2">
      <c r="A104" s="56">
        <v>92</v>
      </c>
      <c r="B104" s="57" t="s">
        <v>630</v>
      </c>
    </row>
    <row r="105" spans="1:2">
      <c r="A105" s="56">
        <v>93</v>
      </c>
      <c r="B105" s="57" t="s">
        <v>631</v>
      </c>
    </row>
    <row r="106" spans="1:2">
      <c r="A106" s="56">
        <v>94</v>
      </c>
      <c r="B106" s="57" t="s">
        <v>632</v>
      </c>
    </row>
    <row r="107" spans="1:2">
      <c r="A107" s="56">
        <v>95</v>
      </c>
      <c r="B107" s="57" t="s">
        <v>633</v>
      </c>
    </row>
    <row r="108" spans="1:2">
      <c r="A108" s="56">
        <v>96</v>
      </c>
      <c r="B108" s="57" t="s">
        <v>634</v>
      </c>
    </row>
    <row r="109" spans="1:2">
      <c r="A109" s="56">
        <v>97</v>
      </c>
      <c r="B109" s="57" t="s">
        <v>635</v>
      </c>
    </row>
    <row r="110" spans="1:2">
      <c r="A110" s="56">
        <v>98</v>
      </c>
      <c r="B110" s="57" t="s">
        <v>636</v>
      </c>
    </row>
    <row r="111" spans="1:2">
      <c r="A111" s="56">
        <v>99</v>
      </c>
      <c r="B111" s="57" t="s">
        <v>637</v>
      </c>
    </row>
    <row r="112" spans="1:2">
      <c r="A112" s="56">
        <v>100</v>
      </c>
      <c r="B112" s="57" t="s">
        <v>638</v>
      </c>
    </row>
  </sheetData>
  <sheetProtection sheet="1" objects="1" scenarios="1" selectLockedCells="1" selectUnlockedCells="1"/>
  <customSheetViews>
    <customSheetView guid="{3CFA56B3-FDD6-4AA5-B661-7B6828E7ED33}" state="hidden">
      <selection activeCell="A4" sqref="A4"/>
      <pageMargins left="0" right="0" top="0" bottom="0" header="0" footer="0"/>
      <pageSetup orientation="portrait" r:id="rId1"/>
      <headerFooter alignWithMargins="0"/>
    </customSheetView>
    <customSheetView guid="{78C5BC6F-E5E9-45EA-974B-E405B4BC8B66}" state="hidden">
      <selection activeCell="A4" sqref="A4"/>
      <pageMargins left="0" right="0" top="0" bottom="0" header="0" footer="0"/>
      <pageSetup orientation="portrait" r:id="rId2"/>
      <headerFooter alignWithMargins="0"/>
    </customSheetView>
    <customSheetView guid="{C5C5B51F-7F67-4B6D-B82A-82ECBBC70A19}" state="hidden">
      <selection activeCell="A4" sqref="A4"/>
      <pageMargins left="0" right="0" top="0" bottom="0" header="0" footer="0"/>
      <pageSetup orientation="portrait" r:id="rId3"/>
      <headerFooter alignWithMargins="0"/>
    </customSheetView>
    <customSheetView guid="{56C25AA8-E4D7-4ED3-A5AE-C1E7F5525781}" state="hidden">
      <selection activeCell="A4" sqref="A4"/>
      <pageMargins left="0" right="0" top="0" bottom="0" header="0" footer="0"/>
      <pageSetup orientation="portrait" r:id="rId4"/>
      <headerFooter alignWithMargins="0"/>
    </customSheetView>
    <customSheetView guid="{A08E51DD-4658-4F7E-89F2-BBC53006A525}" state="hidden">
      <selection activeCell="A4" sqref="A4"/>
      <pageMargins left="0" right="0" top="0" bottom="0" header="0" footer="0"/>
      <pageSetup orientation="portrait" r:id="rId5"/>
      <headerFooter alignWithMargins="0"/>
    </customSheetView>
    <customSheetView guid="{D6DA0015-FDC9-498A-B262-2924DF0E5242}" state="hidden">
      <selection activeCell="A4" sqref="A4"/>
      <pageMargins left="0" right="0" top="0" bottom="0" header="0" footer="0"/>
      <pageSetup orientation="portrait" r:id="rId6"/>
      <headerFooter alignWithMargins="0"/>
    </customSheetView>
    <customSheetView guid="{EA4BF86A-17C3-4673-8F06-157DC672276C}" state="hidden" showRuler="0">
      <selection activeCell="A4" sqref="A4"/>
      <pageMargins left="0" right="0" top="0" bottom="0" header="0" footer="0"/>
      <pageSetup orientation="portrait" r:id="rId7"/>
      <headerFooter alignWithMargins="0"/>
    </customSheetView>
    <customSheetView guid="{FE4EC9C4-31B9-4D40-8323-5B16C3BC840F}" state="hidden">
      <selection activeCell="A4" sqref="A4"/>
      <pageMargins left="0" right="0" top="0" bottom="0" header="0" footer="0"/>
      <pageSetup orientation="portrait" r:id="rId8"/>
      <headerFooter alignWithMargins="0"/>
    </customSheetView>
    <customSheetView guid="{F9FE2C60-2849-4C32-B532-2B1A89FFA9CD}" state="hidden">
      <selection activeCell="A4" sqref="A4"/>
      <pageMargins left="0" right="0" top="0" bottom="0" header="0" footer="0"/>
      <pageSetup orientation="portrait" r:id="rId9"/>
      <headerFooter alignWithMargins="0"/>
    </customSheetView>
    <customSheetView guid="{494F6778-23FE-4AAC-B37D-6C7543FC13B9}" state="hidden">
      <selection activeCell="A4" sqref="A4"/>
      <pageMargins left="0" right="0" top="0" bottom="0" header="0" footer="0"/>
      <pageSetup orientation="portrait" r:id="rId10"/>
      <headerFooter alignWithMargins="0"/>
    </customSheetView>
    <customSheetView guid="{43BCBF1E-CDCF-4541-8D79-87EDCECBC1FD}"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DC28ED1E-3E35-4094-9C2B-5C0A1C1D459C}" state="hidden">
      <selection activeCell="A4" sqref="A4"/>
      <pageMargins left="0" right="0" top="0" bottom="0" header="0" footer="0"/>
      <pageSetup orientation="portrait" r:id="rId13"/>
      <headerFooter alignWithMargins="0"/>
    </customSheetView>
    <customSheetView guid="{F4E3293A-D2C0-4604-8028-CA0A7BE9989A}" state="hidden">
      <selection activeCell="A4" sqref="A4"/>
      <pageMargins left="0" right="0" top="0" bottom="0" header="0" footer="0"/>
      <pageSetup orientation="portrait" r:id="rId14"/>
      <headerFooter alignWithMargins="0"/>
    </customSheetView>
    <customSheetView guid="{5F45806E-9D02-46BB-BA83-BA76B3D3C80B}" state="hidden">
      <selection activeCell="A4" sqref="A4"/>
      <pageMargins left="0" right="0" top="0" bottom="0" header="0" footer="0"/>
      <pageSetup orientation="portrait" r:id="rId15"/>
      <headerFooter alignWithMargins="0"/>
    </customSheetView>
    <customSheetView guid="{12029364-1C66-4A6C-902B-AEC081D9AD88}" state="hidden">
      <selection activeCell="A4" sqref="A4"/>
      <pageMargins left="0" right="0" top="0" bottom="0" header="0" footer="0"/>
      <pageSetup orientation="portrait" r:id="rId16"/>
      <headerFooter alignWithMargins="0"/>
    </customSheetView>
    <customSheetView guid="{9461919E-E951-492E-A2DB-B20E159731B2}" state="hidden">
      <selection activeCell="A4" sqref="A4"/>
      <pageMargins left="0" right="0" top="0" bottom="0" header="0" footer="0"/>
      <pageSetup orientation="portrait" r:id="rId17"/>
      <headerFooter alignWithMargins="0"/>
    </customSheetView>
    <customSheetView guid="{2C34C6E4-9855-4E53-992D-E5F4DB6E57FB}" state="hidden">
      <selection activeCell="A4" sqref="A4"/>
      <pageMargins left="0" right="0" top="0" bottom="0" header="0" footer="0"/>
      <pageSetup orientation="portrait" r:id="rId18"/>
      <headerFooter alignWithMargins="0"/>
    </customSheetView>
  </customSheetViews>
  <mergeCells count="1">
    <mergeCell ref="A1:B1"/>
  </mergeCells>
  <phoneticPr fontId="0" type="noConversion"/>
  <pageMargins left="0.75" right="0.75" top="1" bottom="1" header="0.5" footer="0.5"/>
  <pageSetup orientation="portrait" r:id="rId19"/>
  <headerFooter alignWithMargins="0">
    <oddHeader>&amp;C&amp;"Calibri"&amp;12&amp;KFF0000 डेटा वर्गीकरण : प्रतिबंधित/RESTRICTED&amp;1#_x000D_</oddHeader>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AB91"/>
  <sheetViews>
    <sheetView showGridLines="0" showZeros="0" view="pageBreakPreview" zoomScaleNormal="100" zoomScaleSheetLayoutView="100" workbookViewId="0">
      <selection activeCell="E18" sqref="E18"/>
    </sheetView>
  </sheetViews>
  <sheetFormatPr defaultRowHeight="16.5"/>
  <cols>
    <col min="1" max="1" width="12.140625" style="310" customWidth="1"/>
    <col min="2" max="2" width="20.5703125" style="310" customWidth="1"/>
    <col min="3" max="3" width="11.42578125" style="310" customWidth="1"/>
    <col min="4" max="4" width="23.140625" style="310" customWidth="1"/>
    <col min="5" max="5" width="40.28515625" style="310" customWidth="1"/>
    <col min="6" max="6" width="9.140625" style="307" hidden="1" customWidth="1"/>
    <col min="7" max="7" width="5.7109375" style="307" customWidth="1"/>
    <col min="8" max="256" width="9.140625" style="307"/>
    <col min="257" max="257" width="12.140625" style="307" customWidth="1"/>
    <col min="258" max="258" width="20.5703125" style="307" customWidth="1"/>
    <col min="259" max="259" width="11.42578125" style="307" customWidth="1"/>
    <col min="260" max="260" width="23.140625" style="307" customWidth="1"/>
    <col min="261" max="261" width="37.7109375" style="307" customWidth="1"/>
    <col min="262" max="262" width="0" style="307" hidden="1" customWidth="1"/>
    <col min="263" max="263" width="5.7109375" style="307" customWidth="1"/>
    <col min="264" max="512" width="9.140625" style="307"/>
    <col min="513" max="513" width="12.140625" style="307" customWidth="1"/>
    <col min="514" max="514" width="20.5703125" style="307" customWidth="1"/>
    <col min="515" max="515" width="11.42578125" style="307" customWidth="1"/>
    <col min="516" max="516" width="23.140625" style="307" customWidth="1"/>
    <col min="517" max="517" width="37.7109375" style="307" customWidth="1"/>
    <col min="518" max="518" width="0" style="307" hidden="1" customWidth="1"/>
    <col min="519" max="519" width="5.7109375" style="307" customWidth="1"/>
    <col min="520" max="768" width="9.140625" style="307"/>
    <col min="769" max="769" width="12.140625" style="307" customWidth="1"/>
    <col min="770" max="770" width="20.5703125" style="307" customWidth="1"/>
    <col min="771" max="771" width="11.42578125" style="307" customWidth="1"/>
    <col min="772" max="772" width="23.140625" style="307" customWidth="1"/>
    <col min="773" max="773" width="37.7109375" style="307" customWidth="1"/>
    <col min="774" max="774" width="0" style="307" hidden="1" customWidth="1"/>
    <col min="775" max="775" width="5.7109375" style="307" customWidth="1"/>
    <col min="776" max="1024" width="9.140625" style="307"/>
    <col min="1025" max="1025" width="12.140625" style="307" customWidth="1"/>
    <col min="1026" max="1026" width="20.5703125" style="307" customWidth="1"/>
    <col min="1027" max="1027" width="11.42578125" style="307" customWidth="1"/>
    <col min="1028" max="1028" width="23.140625" style="307" customWidth="1"/>
    <col min="1029" max="1029" width="37.7109375" style="307" customWidth="1"/>
    <col min="1030" max="1030" width="0" style="307" hidden="1" customWidth="1"/>
    <col min="1031" max="1031" width="5.7109375" style="307" customWidth="1"/>
    <col min="1032" max="1280" width="9.140625" style="307"/>
    <col min="1281" max="1281" width="12.140625" style="307" customWidth="1"/>
    <col min="1282" max="1282" width="20.5703125" style="307" customWidth="1"/>
    <col min="1283" max="1283" width="11.42578125" style="307" customWidth="1"/>
    <col min="1284" max="1284" width="23.140625" style="307" customWidth="1"/>
    <col min="1285" max="1285" width="37.7109375" style="307" customWidth="1"/>
    <col min="1286" max="1286" width="0" style="307" hidden="1" customWidth="1"/>
    <col min="1287" max="1287" width="5.7109375" style="307" customWidth="1"/>
    <col min="1288" max="1536" width="9.140625" style="307"/>
    <col min="1537" max="1537" width="12.140625" style="307" customWidth="1"/>
    <col min="1538" max="1538" width="20.5703125" style="307" customWidth="1"/>
    <col min="1539" max="1539" width="11.42578125" style="307" customWidth="1"/>
    <col min="1540" max="1540" width="23.140625" style="307" customWidth="1"/>
    <col min="1541" max="1541" width="37.7109375" style="307" customWidth="1"/>
    <col min="1542" max="1542" width="0" style="307" hidden="1" customWidth="1"/>
    <col min="1543" max="1543" width="5.7109375" style="307" customWidth="1"/>
    <col min="1544" max="1792" width="9.140625" style="307"/>
    <col min="1793" max="1793" width="12.140625" style="307" customWidth="1"/>
    <col min="1794" max="1794" width="20.5703125" style="307" customWidth="1"/>
    <col min="1795" max="1795" width="11.42578125" style="307" customWidth="1"/>
    <col min="1796" max="1796" width="23.140625" style="307" customWidth="1"/>
    <col min="1797" max="1797" width="37.7109375" style="307" customWidth="1"/>
    <col min="1798" max="1798" width="0" style="307" hidden="1" customWidth="1"/>
    <col min="1799" max="1799" width="5.7109375" style="307" customWidth="1"/>
    <col min="1800" max="2048" width="9.140625" style="307"/>
    <col min="2049" max="2049" width="12.140625" style="307" customWidth="1"/>
    <col min="2050" max="2050" width="20.5703125" style="307" customWidth="1"/>
    <col min="2051" max="2051" width="11.42578125" style="307" customWidth="1"/>
    <col min="2052" max="2052" width="23.140625" style="307" customWidth="1"/>
    <col min="2053" max="2053" width="37.7109375" style="307" customWidth="1"/>
    <col min="2054" max="2054" width="0" style="307" hidden="1" customWidth="1"/>
    <col min="2055" max="2055" width="5.7109375" style="307" customWidth="1"/>
    <col min="2056" max="2304" width="9.140625" style="307"/>
    <col min="2305" max="2305" width="12.140625" style="307" customWidth="1"/>
    <col min="2306" max="2306" width="20.5703125" style="307" customWidth="1"/>
    <col min="2307" max="2307" width="11.42578125" style="307" customWidth="1"/>
    <col min="2308" max="2308" width="23.140625" style="307" customWidth="1"/>
    <col min="2309" max="2309" width="37.7109375" style="307" customWidth="1"/>
    <col min="2310" max="2310" width="0" style="307" hidden="1" customWidth="1"/>
    <col min="2311" max="2311" width="5.7109375" style="307" customWidth="1"/>
    <col min="2312" max="2560" width="9.140625" style="307"/>
    <col min="2561" max="2561" width="12.140625" style="307" customWidth="1"/>
    <col min="2562" max="2562" width="20.5703125" style="307" customWidth="1"/>
    <col min="2563" max="2563" width="11.42578125" style="307" customWidth="1"/>
    <col min="2564" max="2564" width="23.140625" style="307" customWidth="1"/>
    <col min="2565" max="2565" width="37.7109375" style="307" customWidth="1"/>
    <col min="2566" max="2566" width="0" style="307" hidden="1" customWidth="1"/>
    <col min="2567" max="2567" width="5.7109375" style="307" customWidth="1"/>
    <col min="2568" max="2816" width="9.140625" style="307"/>
    <col min="2817" max="2817" width="12.140625" style="307" customWidth="1"/>
    <col min="2818" max="2818" width="20.5703125" style="307" customWidth="1"/>
    <col min="2819" max="2819" width="11.42578125" style="307" customWidth="1"/>
    <col min="2820" max="2820" width="23.140625" style="307" customWidth="1"/>
    <col min="2821" max="2821" width="37.7109375" style="307" customWidth="1"/>
    <col min="2822" max="2822" width="0" style="307" hidden="1" customWidth="1"/>
    <col min="2823" max="2823" width="5.7109375" style="307" customWidth="1"/>
    <col min="2824" max="3072" width="9.140625" style="307"/>
    <col min="3073" max="3073" width="12.140625" style="307" customWidth="1"/>
    <col min="3074" max="3074" width="20.5703125" style="307" customWidth="1"/>
    <col min="3075" max="3075" width="11.42578125" style="307" customWidth="1"/>
    <col min="3076" max="3076" width="23.140625" style="307" customWidth="1"/>
    <col min="3077" max="3077" width="37.7109375" style="307" customWidth="1"/>
    <col min="3078" max="3078" width="0" style="307" hidden="1" customWidth="1"/>
    <col min="3079" max="3079" width="5.7109375" style="307" customWidth="1"/>
    <col min="3080" max="3328" width="9.140625" style="307"/>
    <col min="3329" max="3329" width="12.140625" style="307" customWidth="1"/>
    <col min="3330" max="3330" width="20.5703125" style="307" customWidth="1"/>
    <col min="3331" max="3331" width="11.42578125" style="307" customWidth="1"/>
    <col min="3332" max="3332" width="23.140625" style="307" customWidth="1"/>
    <col min="3333" max="3333" width="37.7109375" style="307" customWidth="1"/>
    <col min="3334" max="3334" width="0" style="307" hidden="1" customWidth="1"/>
    <col min="3335" max="3335" width="5.7109375" style="307" customWidth="1"/>
    <col min="3336" max="3584" width="9.140625" style="307"/>
    <col min="3585" max="3585" width="12.140625" style="307" customWidth="1"/>
    <col min="3586" max="3586" width="20.5703125" style="307" customWidth="1"/>
    <col min="3587" max="3587" width="11.42578125" style="307" customWidth="1"/>
    <col min="3588" max="3588" width="23.140625" style="307" customWidth="1"/>
    <col min="3589" max="3589" width="37.7109375" style="307" customWidth="1"/>
    <col min="3590" max="3590" width="0" style="307" hidden="1" customWidth="1"/>
    <col min="3591" max="3591" width="5.7109375" style="307" customWidth="1"/>
    <col min="3592" max="3840" width="9.140625" style="307"/>
    <col min="3841" max="3841" width="12.140625" style="307" customWidth="1"/>
    <col min="3842" max="3842" width="20.5703125" style="307" customWidth="1"/>
    <col min="3843" max="3843" width="11.42578125" style="307" customWidth="1"/>
    <col min="3844" max="3844" width="23.140625" style="307" customWidth="1"/>
    <col min="3845" max="3845" width="37.7109375" style="307" customWidth="1"/>
    <col min="3846" max="3846" width="0" style="307" hidden="1" customWidth="1"/>
    <col min="3847" max="3847" width="5.7109375" style="307" customWidth="1"/>
    <col min="3848" max="4096" width="9.140625" style="307"/>
    <col min="4097" max="4097" width="12.140625" style="307" customWidth="1"/>
    <col min="4098" max="4098" width="20.5703125" style="307" customWidth="1"/>
    <col min="4099" max="4099" width="11.42578125" style="307" customWidth="1"/>
    <col min="4100" max="4100" width="23.140625" style="307" customWidth="1"/>
    <col min="4101" max="4101" width="37.7109375" style="307" customWidth="1"/>
    <col min="4102" max="4102" width="0" style="307" hidden="1" customWidth="1"/>
    <col min="4103" max="4103" width="5.7109375" style="307" customWidth="1"/>
    <col min="4104" max="4352" width="9.140625" style="307"/>
    <col min="4353" max="4353" width="12.140625" style="307" customWidth="1"/>
    <col min="4354" max="4354" width="20.5703125" style="307" customWidth="1"/>
    <col min="4355" max="4355" width="11.42578125" style="307" customWidth="1"/>
    <col min="4356" max="4356" width="23.140625" style="307" customWidth="1"/>
    <col min="4357" max="4357" width="37.7109375" style="307" customWidth="1"/>
    <col min="4358" max="4358" width="0" style="307" hidden="1" customWidth="1"/>
    <col min="4359" max="4359" width="5.7109375" style="307" customWidth="1"/>
    <col min="4360" max="4608" width="9.140625" style="307"/>
    <col min="4609" max="4609" width="12.140625" style="307" customWidth="1"/>
    <col min="4610" max="4610" width="20.5703125" style="307" customWidth="1"/>
    <col min="4611" max="4611" width="11.42578125" style="307" customWidth="1"/>
    <col min="4612" max="4612" width="23.140625" style="307" customWidth="1"/>
    <col min="4613" max="4613" width="37.7109375" style="307" customWidth="1"/>
    <col min="4614" max="4614" width="0" style="307" hidden="1" customWidth="1"/>
    <col min="4615" max="4615" width="5.7109375" style="307" customWidth="1"/>
    <col min="4616" max="4864" width="9.140625" style="307"/>
    <col min="4865" max="4865" width="12.140625" style="307" customWidth="1"/>
    <col min="4866" max="4866" width="20.5703125" style="307" customWidth="1"/>
    <col min="4867" max="4867" width="11.42578125" style="307" customWidth="1"/>
    <col min="4868" max="4868" width="23.140625" style="307" customWidth="1"/>
    <col min="4869" max="4869" width="37.7109375" style="307" customWidth="1"/>
    <col min="4870" max="4870" width="0" style="307" hidden="1" customWidth="1"/>
    <col min="4871" max="4871" width="5.7109375" style="307" customWidth="1"/>
    <col min="4872" max="5120" width="9.140625" style="307"/>
    <col min="5121" max="5121" width="12.140625" style="307" customWidth="1"/>
    <col min="5122" max="5122" width="20.5703125" style="307" customWidth="1"/>
    <col min="5123" max="5123" width="11.42578125" style="307" customWidth="1"/>
    <col min="5124" max="5124" width="23.140625" style="307" customWidth="1"/>
    <col min="5125" max="5125" width="37.7109375" style="307" customWidth="1"/>
    <col min="5126" max="5126" width="0" style="307" hidden="1" customWidth="1"/>
    <col min="5127" max="5127" width="5.7109375" style="307" customWidth="1"/>
    <col min="5128" max="5376" width="9.140625" style="307"/>
    <col min="5377" max="5377" width="12.140625" style="307" customWidth="1"/>
    <col min="5378" max="5378" width="20.5703125" style="307" customWidth="1"/>
    <col min="5379" max="5379" width="11.42578125" style="307" customWidth="1"/>
    <col min="5380" max="5380" width="23.140625" style="307" customWidth="1"/>
    <col min="5381" max="5381" width="37.7109375" style="307" customWidth="1"/>
    <col min="5382" max="5382" width="0" style="307" hidden="1" customWidth="1"/>
    <col min="5383" max="5383" width="5.7109375" style="307" customWidth="1"/>
    <col min="5384" max="5632" width="9.140625" style="307"/>
    <col min="5633" max="5633" width="12.140625" style="307" customWidth="1"/>
    <col min="5634" max="5634" width="20.5703125" style="307" customWidth="1"/>
    <col min="5635" max="5635" width="11.42578125" style="307" customWidth="1"/>
    <col min="5636" max="5636" width="23.140625" style="307" customWidth="1"/>
    <col min="5637" max="5637" width="37.7109375" style="307" customWidth="1"/>
    <col min="5638" max="5638" width="0" style="307" hidden="1" customWidth="1"/>
    <col min="5639" max="5639" width="5.7109375" style="307" customWidth="1"/>
    <col min="5640" max="5888" width="9.140625" style="307"/>
    <col min="5889" max="5889" width="12.140625" style="307" customWidth="1"/>
    <col min="5890" max="5890" width="20.5703125" style="307" customWidth="1"/>
    <col min="5891" max="5891" width="11.42578125" style="307" customWidth="1"/>
    <col min="5892" max="5892" width="23.140625" style="307" customWidth="1"/>
    <col min="5893" max="5893" width="37.7109375" style="307" customWidth="1"/>
    <col min="5894" max="5894" width="0" style="307" hidden="1" customWidth="1"/>
    <col min="5895" max="5895" width="5.7109375" style="307" customWidth="1"/>
    <col min="5896" max="6144" width="9.140625" style="307"/>
    <col min="6145" max="6145" width="12.140625" style="307" customWidth="1"/>
    <col min="6146" max="6146" width="20.5703125" style="307" customWidth="1"/>
    <col min="6147" max="6147" width="11.42578125" style="307" customWidth="1"/>
    <col min="6148" max="6148" width="23.140625" style="307" customWidth="1"/>
    <col min="6149" max="6149" width="37.7109375" style="307" customWidth="1"/>
    <col min="6150" max="6150" width="0" style="307" hidden="1" customWidth="1"/>
    <col min="6151" max="6151" width="5.7109375" style="307" customWidth="1"/>
    <col min="6152" max="6400" width="9.140625" style="307"/>
    <col min="6401" max="6401" width="12.140625" style="307" customWidth="1"/>
    <col min="6402" max="6402" width="20.5703125" style="307" customWidth="1"/>
    <col min="6403" max="6403" width="11.42578125" style="307" customWidth="1"/>
    <col min="6404" max="6404" width="23.140625" style="307" customWidth="1"/>
    <col min="6405" max="6405" width="37.7109375" style="307" customWidth="1"/>
    <col min="6406" max="6406" width="0" style="307" hidden="1" customWidth="1"/>
    <col min="6407" max="6407" width="5.7109375" style="307" customWidth="1"/>
    <col min="6408" max="6656" width="9.140625" style="307"/>
    <col min="6657" max="6657" width="12.140625" style="307" customWidth="1"/>
    <col min="6658" max="6658" width="20.5703125" style="307" customWidth="1"/>
    <col min="6659" max="6659" width="11.42578125" style="307" customWidth="1"/>
    <col min="6660" max="6660" width="23.140625" style="307" customWidth="1"/>
    <col min="6661" max="6661" width="37.7109375" style="307" customWidth="1"/>
    <col min="6662" max="6662" width="0" style="307" hidden="1" customWidth="1"/>
    <col min="6663" max="6663" width="5.7109375" style="307" customWidth="1"/>
    <col min="6664" max="6912" width="9.140625" style="307"/>
    <col min="6913" max="6913" width="12.140625" style="307" customWidth="1"/>
    <col min="6914" max="6914" width="20.5703125" style="307" customWidth="1"/>
    <col min="6915" max="6915" width="11.42578125" style="307" customWidth="1"/>
    <col min="6916" max="6916" width="23.140625" style="307" customWidth="1"/>
    <col min="6917" max="6917" width="37.7109375" style="307" customWidth="1"/>
    <col min="6918" max="6918" width="0" style="307" hidden="1" customWidth="1"/>
    <col min="6919" max="6919" width="5.7109375" style="307" customWidth="1"/>
    <col min="6920" max="7168" width="9.140625" style="307"/>
    <col min="7169" max="7169" width="12.140625" style="307" customWidth="1"/>
    <col min="7170" max="7170" width="20.5703125" style="307" customWidth="1"/>
    <col min="7171" max="7171" width="11.42578125" style="307" customWidth="1"/>
    <col min="7172" max="7172" width="23.140625" style="307" customWidth="1"/>
    <col min="7173" max="7173" width="37.7109375" style="307" customWidth="1"/>
    <col min="7174" max="7174" width="0" style="307" hidden="1" customWidth="1"/>
    <col min="7175" max="7175" width="5.7109375" style="307" customWidth="1"/>
    <col min="7176" max="7424" width="9.140625" style="307"/>
    <col min="7425" max="7425" width="12.140625" style="307" customWidth="1"/>
    <col min="7426" max="7426" width="20.5703125" style="307" customWidth="1"/>
    <col min="7427" max="7427" width="11.42578125" style="307" customWidth="1"/>
    <col min="7428" max="7428" width="23.140625" style="307" customWidth="1"/>
    <col min="7429" max="7429" width="37.7109375" style="307" customWidth="1"/>
    <col min="7430" max="7430" width="0" style="307" hidden="1" customWidth="1"/>
    <col min="7431" max="7431" width="5.7109375" style="307" customWidth="1"/>
    <col min="7432" max="7680" width="9.140625" style="307"/>
    <col min="7681" max="7681" width="12.140625" style="307" customWidth="1"/>
    <col min="7682" max="7682" width="20.5703125" style="307" customWidth="1"/>
    <col min="7683" max="7683" width="11.42578125" style="307" customWidth="1"/>
    <col min="7684" max="7684" width="23.140625" style="307" customWidth="1"/>
    <col min="7685" max="7685" width="37.7109375" style="307" customWidth="1"/>
    <col min="7686" max="7686" width="0" style="307" hidden="1" customWidth="1"/>
    <col min="7687" max="7687" width="5.7109375" style="307" customWidth="1"/>
    <col min="7688" max="7936" width="9.140625" style="307"/>
    <col min="7937" max="7937" width="12.140625" style="307" customWidth="1"/>
    <col min="7938" max="7938" width="20.5703125" style="307" customWidth="1"/>
    <col min="7939" max="7939" width="11.42578125" style="307" customWidth="1"/>
    <col min="7940" max="7940" width="23.140625" style="307" customWidth="1"/>
    <col min="7941" max="7941" width="37.7109375" style="307" customWidth="1"/>
    <col min="7942" max="7942" width="0" style="307" hidden="1" customWidth="1"/>
    <col min="7943" max="7943" width="5.7109375" style="307" customWidth="1"/>
    <col min="7944" max="8192" width="9.140625" style="307"/>
    <col min="8193" max="8193" width="12.140625" style="307" customWidth="1"/>
    <col min="8194" max="8194" width="20.5703125" style="307" customWidth="1"/>
    <col min="8195" max="8195" width="11.42578125" style="307" customWidth="1"/>
    <col min="8196" max="8196" width="23.140625" style="307" customWidth="1"/>
    <col min="8197" max="8197" width="37.7109375" style="307" customWidth="1"/>
    <col min="8198" max="8198" width="0" style="307" hidden="1" customWidth="1"/>
    <col min="8199" max="8199" width="5.7109375" style="307" customWidth="1"/>
    <col min="8200" max="8448" width="9.140625" style="307"/>
    <col min="8449" max="8449" width="12.140625" style="307" customWidth="1"/>
    <col min="8450" max="8450" width="20.5703125" style="307" customWidth="1"/>
    <col min="8451" max="8451" width="11.42578125" style="307" customWidth="1"/>
    <col min="8452" max="8452" width="23.140625" style="307" customWidth="1"/>
    <col min="8453" max="8453" width="37.7109375" style="307" customWidth="1"/>
    <col min="8454" max="8454" width="0" style="307" hidden="1" customWidth="1"/>
    <col min="8455" max="8455" width="5.7109375" style="307" customWidth="1"/>
    <col min="8456" max="8704" width="9.140625" style="307"/>
    <col min="8705" max="8705" width="12.140625" style="307" customWidth="1"/>
    <col min="8706" max="8706" width="20.5703125" style="307" customWidth="1"/>
    <col min="8707" max="8707" width="11.42578125" style="307" customWidth="1"/>
    <col min="8708" max="8708" width="23.140625" style="307" customWidth="1"/>
    <col min="8709" max="8709" width="37.7109375" style="307" customWidth="1"/>
    <col min="8710" max="8710" width="0" style="307" hidden="1" customWidth="1"/>
    <col min="8711" max="8711" width="5.7109375" style="307" customWidth="1"/>
    <col min="8712" max="8960" width="9.140625" style="307"/>
    <col min="8961" max="8961" width="12.140625" style="307" customWidth="1"/>
    <col min="8962" max="8962" width="20.5703125" style="307" customWidth="1"/>
    <col min="8963" max="8963" width="11.42578125" style="307" customWidth="1"/>
    <col min="8964" max="8964" width="23.140625" style="307" customWidth="1"/>
    <col min="8965" max="8965" width="37.7109375" style="307" customWidth="1"/>
    <col min="8966" max="8966" width="0" style="307" hidden="1" customWidth="1"/>
    <col min="8967" max="8967" width="5.7109375" style="307" customWidth="1"/>
    <col min="8968" max="9216" width="9.140625" style="307"/>
    <col min="9217" max="9217" width="12.140625" style="307" customWidth="1"/>
    <col min="9218" max="9218" width="20.5703125" style="307" customWidth="1"/>
    <col min="9219" max="9219" width="11.42578125" style="307" customWidth="1"/>
    <col min="9220" max="9220" width="23.140625" style="307" customWidth="1"/>
    <col min="9221" max="9221" width="37.7109375" style="307" customWidth="1"/>
    <col min="9222" max="9222" width="0" style="307" hidden="1" customWidth="1"/>
    <col min="9223" max="9223" width="5.7109375" style="307" customWidth="1"/>
    <col min="9224" max="9472" width="9.140625" style="307"/>
    <col min="9473" max="9473" width="12.140625" style="307" customWidth="1"/>
    <col min="9474" max="9474" width="20.5703125" style="307" customWidth="1"/>
    <col min="9475" max="9475" width="11.42578125" style="307" customWidth="1"/>
    <col min="9476" max="9476" width="23.140625" style="307" customWidth="1"/>
    <col min="9477" max="9477" width="37.7109375" style="307" customWidth="1"/>
    <col min="9478" max="9478" width="0" style="307" hidden="1" customWidth="1"/>
    <col min="9479" max="9479" width="5.7109375" style="307" customWidth="1"/>
    <col min="9480" max="9728" width="9.140625" style="307"/>
    <col min="9729" max="9729" width="12.140625" style="307" customWidth="1"/>
    <col min="9730" max="9730" width="20.5703125" style="307" customWidth="1"/>
    <col min="9731" max="9731" width="11.42578125" style="307" customWidth="1"/>
    <col min="9732" max="9732" width="23.140625" style="307" customWidth="1"/>
    <col min="9733" max="9733" width="37.7109375" style="307" customWidth="1"/>
    <col min="9734" max="9734" width="0" style="307" hidden="1" customWidth="1"/>
    <col min="9735" max="9735" width="5.7109375" style="307" customWidth="1"/>
    <col min="9736" max="9984" width="9.140625" style="307"/>
    <col min="9985" max="9985" width="12.140625" style="307" customWidth="1"/>
    <col min="9986" max="9986" width="20.5703125" style="307" customWidth="1"/>
    <col min="9987" max="9987" width="11.42578125" style="307" customWidth="1"/>
    <col min="9988" max="9988" width="23.140625" style="307" customWidth="1"/>
    <col min="9989" max="9989" width="37.7109375" style="307" customWidth="1"/>
    <col min="9990" max="9990" width="0" style="307" hidden="1" customWidth="1"/>
    <col min="9991" max="9991" width="5.7109375" style="307" customWidth="1"/>
    <col min="9992" max="10240" width="9.140625" style="307"/>
    <col min="10241" max="10241" width="12.140625" style="307" customWidth="1"/>
    <col min="10242" max="10242" width="20.5703125" style="307" customWidth="1"/>
    <col min="10243" max="10243" width="11.42578125" style="307" customWidth="1"/>
    <col min="10244" max="10244" width="23.140625" style="307" customWidth="1"/>
    <col min="10245" max="10245" width="37.7109375" style="307" customWidth="1"/>
    <col min="10246" max="10246" width="0" style="307" hidden="1" customWidth="1"/>
    <col min="10247" max="10247" width="5.7109375" style="307" customWidth="1"/>
    <col min="10248" max="10496" width="9.140625" style="307"/>
    <col min="10497" max="10497" width="12.140625" style="307" customWidth="1"/>
    <col min="10498" max="10498" width="20.5703125" style="307" customWidth="1"/>
    <col min="10499" max="10499" width="11.42578125" style="307" customWidth="1"/>
    <col min="10500" max="10500" width="23.140625" style="307" customWidth="1"/>
    <col min="10501" max="10501" width="37.7109375" style="307" customWidth="1"/>
    <col min="10502" max="10502" width="0" style="307" hidden="1" customWidth="1"/>
    <col min="10503" max="10503" width="5.7109375" style="307" customWidth="1"/>
    <col min="10504" max="10752" width="9.140625" style="307"/>
    <col min="10753" max="10753" width="12.140625" style="307" customWidth="1"/>
    <col min="10754" max="10754" width="20.5703125" style="307" customWidth="1"/>
    <col min="10755" max="10755" width="11.42578125" style="307" customWidth="1"/>
    <col min="10756" max="10756" width="23.140625" style="307" customWidth="1"/>
    <col min="10757" max="10757" width="37.7109375" style="307" customWidth="1"/>
    <col min="10758" max="10758" width="0" style="307" hidden="1" customWidth="1"/>
    <col min="10759" max="10759" width="5.7109375" style="307" customWidth="1"/>
    <col min="10760" max="11008" width="9.140625" style="307"/>
    <col min="11009" max="11009" width="12.140625" style="307" customWidth="1"/>
    <col min="11010" max="11010" width="20.5703125" style="307" customWidth="1"/>
    <col min="11011" max="11011" width="11.42578125" style="307" customWidth="1"/>
    <col min="11012" max="11012" width="23.140625" style="307" customWidth="1"/>
    <col min="11013" max="11013" width="37.7109375" style="307" customWidth="1"/>
    <col min="11014" max="11014" width="0" style="307" hidden="1" customWidth="1"/>
    <col min="11015" max="11015" width="5.7109375" style="307" customWidth="1"/>
    <col min="11016" max="11264" width="9.140625" style="307"/>
    <col min="11265" max="11265" width="12.140625" style="307" customWidth="1"/>
    <col min="11266" max="11266" width="20.5703125" style="307" customWidth="1"/>
    <col min="11267" max="11267" width="11.42578125" style="307" customWidth="1"/>
    <col min="11268" max="11268" width="23.140625" style="307" customWidth="1"/>
    <col min="11269" max="11269" width="37.7109375" style="307" customWidth="1"/>
    <col min="11270" max="11270" width="0" style="307" hidden="1" customWidth="1"/>
    <col min="11271" max="11271" width="5.7109375" style="307" customWidth="1"/>
    <col min="11272" max="11520" width="9.140625" style="307"/>
    <col min="11521" max="11521" width="12.140625" style="307" customWidth="1"/>
    <col min="11522" max="11522" width="20.5703125" style="307" customWidth="1"/>
    <col min="11523" max="11523" width="11.42578125" style="307" customWidth="1"/>
    <col min="11524" max="11524" width="23.140625" style="307" customWidth="1"/>
    <col min="11525" max="11525" width="37.7109375" style="307" customWidth="1"/>
    <col min="11526" max="11526" width="0" style="307" hidden="1" customWidth="1"/>
    <col min="11527" max="11527" width="5.7109375" style="307" customWidth="1"/>
    <col min="11528" max="11776" width="9.140625" style="307"/>
    <col min="11777" max="11777" width="12.140625" style="307" customWidth="1"/>
    <col min="11778" max="11778" width="20.5703125" style="307" customWidth="1"/>
    <col min="11779" max="11779" width="11.42578125" style="307" customWidth="1"/>
    <col min="11780" max="11780" width="23.140625" style="307" customWidth="1"/>
    <col min="11781" max="11781" width="37.7109375" style="307" customWidth="1"/>
    <col min="11782" max="11782" width="0" style="307" hidden="1" customWidth="1"/>
    <col min="11783" max="11783" width="5.7109375" style="307" customWidth="1"/>
    <col min="11784" max="12032" width="9.140625" style="307"/>
    <col min="12033" max="12033" width="12.140625" style="307" customWidth="1"/>
    <col min="12034" max="12034" width="20.5703125" style="307" customWidth="1"/>
    <col min="12035" max="12035" width="11.42578125" style="307" customWidth="1"/>
    <col min="12036" max="12036" width="23.140625" style="307" customWidth="1"/>
    <col min="12037" max="12037" width="37.7109375" style="307" customWidth="1"/>
    <col min="12038" max="12038" width="0" style="307" hidden="1" customWidth="1"/>
    <col min="12039" max="12039" width="5.7109375" style="307" customWidth="1"/>
    <col min="12040" max="12288" width="9.140625" style="307"/>
    <col min="12289" max="12289" width="12.140625" style="307" customWidth="1"/>
    <col min="12290" max="12290" width="20.5703125" style="307" customWidth="1"/>
    <col min="12291" max="12291" width="11.42578125" style="307" customWidth="1"/>
    <col min="12292" max="12292" width="23.140625" style="307" customWidth="1"/>
    <col min="12293" max="12293" width="37.7109375" style="307" customWidth="1"/>
    <col min="12294" max="12294" width="0" style="307" hidden="1" customWidth="1"/>
    <col min="12295" max="12295" width="5.7109375" style="307" customWidth="1"/>
    <col min="12296" max="12544" width="9.140625" style="307"/>
    <col min="12545" max="12545" width="12.140625" style="307" customWidth="1"/>
    <col min="12546" max="12546" width="20.5703125" style="307" customWidth="1"/>
    <col min="12547" max="12547" width="11.42578125" style="307" customWidth="1"/>
    <col min="12548" max="12548" width="23.140625" style="307" customWidth="1"/>
    <col min="12549" max="12549" width="37.7109375" style="307" customWidth="1"/>
    <col min="12550" max="12550" width="0" style="307" hidden="1" customWidth="1"/>
    <col min="12551" max="12551" width="5.7109375" style="307" customWidth="1"/>
    <col min="12552" max="12800" width="9.140625" style="307"/>
    <col min="12801" max="12801" width="12.140625" style="307" customWidth="1"/>
    <col min="12802" max="12802" width="20.5703125" style="307" customWidth="1"/>
    <col min="12803" max="12803" width="11.42578125" style="307" customWidth="1"/>
    <col min="12804" max="12804" width="23.140625" style="307" customWidth="1"/>
    <col min="12805" max="12805" width="37.7109375" style="307" customWidth="1"/>
    <col min="12806" max="12806" width="0" style="307" hidden="1" customWidth="1"/>
    <col min="12807" max="12807" width="5.7109375" style="307" customWidth="1"/>
    <col min="12808" max="13056" width="9.140625" style="307"/>
    <col min="13057" max="13057" width="12.140625" style="307" customWidth="1"/>
    <col min="13058" max="13058" width="20.5703125" style="307" customWidth="1"/>
    <col min="13059" max="13059" width="11.42578125" style="307" customWidth="1"/>
    <col min="13060" max="13060" width="23.140625" style="307" customWidth="1"/>
    <col min="13061" max="13061" width="37.7109375" style="307" customWidth="1"/>
    <col min="13062" max="13062" width="0" style="307" hidden="1" customWidth="1"/>
    <col min="13063" max="13063" width="5.7109375" style="307" customWidth="1"/>
    <col min="13064" max="13312" width="9.140625" style="307"/>
    <col min="13313" max="13313" width="12.140625" style="307" customWidth="1"/>
    <col min="13314" max="13314" width="20.5703125" style="307" customWidth="1"/>
    <col min="13315" max="13315" width="11.42578125" style="307" customWidth="1"/>
    <col min="13316" max="13316" width="23.140625" style="307" customWidth="1"/>
    <col min="13317" max="13317" width="37.7109375" style="307" customWidth="1"/>
    <col min="13318" max="13318" width="0" style="307" hidden="1" customWidth="1"/>
    <col min="13319" max="13319" width="5.7109375" style="307" customWidth="1"/>
    <col min="13320" max="13568" width="9.140625" style="307"/>
    <col min="13569" max="13569" width="12.140625" style="307" customWidth="1"/>
    <col min="13570" max="13570" width="20.5703125" style="307" customWidth="1"/>
    <col min="13571" max="13571" width="11.42578125" style="307" customWidth="1"/>
    <col min="13572" max="13572" width="23.140625" style="307" customWidth="1"/>
    <col min="13573" max="13573" width="37.7109375" style="307" customWidth="1"/>
    <col min="13574" max="13574" width="0" style="307" hidden="1" customWidth="1"/>
    <col min="13575" max="13575" width="5.7109375" style="307" customWidth="1"/>
    <col min="13576" max="13824" width="9.140625" style="307"/>
    <col min="13825" max="13825" width="12.140625" style="307" customWidth="1"/>
    <col min="13826" max="13826" width="20.5703125" style="307" customWidth="1"/>
    <col min="13827" max="13827" width="11.42578125" style="307" customWidth="1"/>
    <col min="13828" max="13828" width="23.140625" style="307" customWidth="1"/>
    <col min="13829" max="13829" width="37.7109375" style="307" customWidth="1"/>
    <col min="13830" max="13830" width="0" style="307" hidden="1" customWidth="1"/>
    <col min="13831" max="13831" width="5.7109375" style="307" customWidth="1"/>
    <col min="13832" max="14080" width="9.140625" style="307"/>
    <col min="14081" max="14081" width="12.140625" style="307" customWidth="1"/>
    <col min="14082" max="14082" width="20.5703125" style="307" customWidth="1"/>
    <col min="14083" max="14083" width="11.42578125" style="307" customWidth="1"/>
    <col min="14084" max="14084" width="23.140625" style="307" customWidth="1"/>
    <col min="14085" max="14085" width="37.7109375" style="307" customWidth="1"/>
    <col min="14086" max="14086" width="0" style="307" hidden="1" customWidth="1"/>
    <col min="14087" max="14087" width="5.7109375" style="307" customWidth="1"/>
    <col min="14088" max="14336" width="9.140625" style="307"/>
    <col min="14337" max="14337" width="12.140625" style="307" customWidth="1"/>
    <col min="14338" max="14338" width="20.5703125" style="307" customWidth="1"/>
    <col min="14339" max="14339" width="11.42578125" style="307" customWidth="1"/>
    <col min="14340" max="14340" width="23.140625" style="307" customWidth="1"/>
    <col min="14341" max="14341" width="37.7109375" style="307" customWidth="1"/>
    <col min="14342" max="14342" width="0" style="307" hidden="1" customWidth="1"/>
    <col min="14343" max="14343" width="5.7109375" style="307" customWidth="1"/>
    <col min="14344" max="14592" width="9.140625" style="307"/>
    <col min="14593" max="14593" width="12.140625" style="307" customWidth="1"/>
    <col min="14594" max="14594" width="20.5703125" style="307" customWidth="1"/>
    <col min="14595" max="14595" width="11.42578125" style="307" customWidth="1"/>
    <col min="14596" max="14596" width="23.140625" style="307" customWidth="1"/>
    <col min="14597" max="14597" width="37.7109375" style="307" customWidth="1"/>
    <col min="14598" max="14598" width="0" style="307" hidden="1" customWidth="1"/>
    <col min="14599" max="14599" width="5.7109375" style="307" customWidth="1"/>
    <col min="14600" max="14848" width="9.140625" style="307"/>
    <col min="14849" max="14849" width="12.140625" style="307" customWidth="1"/>
    <col min="14850" max="14850" width="20.5703125" style="307" customWidth="1"/>
    <col min="14851" max="14851" width="11.42578125" style="307" customWidth="1"/>
    <col min="14852" max="14852" width="23.140625" style="307" customWidth="1"/>
    <col min="14853" max="14853" width="37.7109375" style="307" customWidth="1"/>
    <col min="14854" max="14854" width="0" style="307" hidden="1" customWidth="1"/>
    <col min="14855" max="14855" width="5.7109375" style="307" customWidth="1"/>
    <col min="14856" max="15104" width="9.140625" style="307"/>
    <col min="15105" max="15105" width="12.140625" style="307" customWidth="1"/>
    <col min="15106" max="15106" width="20.5703125" style="307" customWidth="1"/>
    <col min="15107" max="15107" width="11.42578125" style="307" customWidth="1"/>
    <col min="15108" max="15108" width="23.140625" style="307" customWidth="1"/>
    <col min="15109" max="15109" width="37.7109375" style="307" customWidth="1"/>
    <col min="15110" max="15110" width="0" style="307" hidden="1" customWidth="1"/>
    <col min="15111" max="15111" width="5.7109375" style="307" customWidth="1"/>
    <col min="15112" max="15360" width="9.140625" style="307"/>
    <col min="15361" max="15361" width="12.140625" style="307" customWidth="1"/>
    <col min="15362" max="15362" width="20.5703125" style="307" customWidth="1"/>
    <col min="15363" max="15363" width="11.42578125" style="307" customWidth="1"/>
    <col min="15364" max="15364" width="23.140625" style="307" customWidth="1"/>
    <col min="15365" max="15365" width="37.7109375" style="307" customWidth="1"/>
    <col min="15366" max="15366" width="0" style="307" hidden="1" customWidth="1"/>
    <col min="15367" max="15367" width="5.7109375" style="307" customWidth="1"/>
    <col min="15368" max="15616" width="9.140625" style="307"/>
    <col min="15617" max="15617" width="12.140625" style="307" customWidth="1"/>
    <col min="15618" max="15618" width="20.5703125" style="307" customWidth="1"/>
    <col min="15619" max="15619" width="11.42578125" style="307" customWidth="1"/>
    <col min="15620" max="15620" width="23.140625" style="307" customWidth="1"/>
    <col min="15621" max="15621" width="37.7109375" style="307" customWidth="1"/>
    <col min="15622" max="15622" width="0" style="307" hidden="1" customWidth="1"/>
    <col min="15623" max="15623" width="5.7109375" style="307" customWidth="1"/>
    <col min="15624" max="15872" width="9.140625" style="307"/>
    <col min="15873" max="15873" width="12.140625" style="307" customWidth="1"/>
    <col min="15874" max="15874" width="20.5703125" style="307" customWidth="1"/>
    <col min="15875" max="15875" width="11.42578125" style="307" customWidth="1"/>
    <col min="15876" max="15876" width="23.140625" style="307" customWidth="1"/>
    <col min="15877" max="15877" width="37.7109375" style="307" customWidth="1"/>
    <col min="15878" max="15878" width="0" style="307" hidden="1" customWidth="1"/>
    <col min="15879" max="15879" width="5.7109375" style="307" customWidth="1"/>
    <col min="15880" max="16128" width="9.140625" style="307"/>
    <col min="16129" max="16129" width="12.140625" style="307" customWidth="1"/>
    <col min="16130" max="16130" width="20.5703125" style="307" customWidth="1"/>
    <col min="16131" max="16131" width="11.42578125" style="307" customWidth="1"/>
    <col min="16132" max="16132" width="23.140625" style="307" customWidth="1"/>
    <col min="16133" max="16133" width="37.7109375" style="307" customWidth="1"/>
    <col min="16134" max="16134" width="0" style="307" hidden="1" customWidth="1"/>
    <col min="16135" max="16135" width="5.7109375" style="307" customWidth="1"/>
    <col min="16136" max="16384" width="9.140625" style="307"/>
  </cols>
  <sheetData>
    <row r="1" spans="1:7">
      <c r="E1" s="788" t="s">
        <v>639</v>
      </c>
      <c r="F1" s="788"/>
      <c r="G1" s="788"/>
    </row>
    <row r="2" spans="1:7" ht="22.5" customHeight="1">
      <c r="A2" s="459" t="str">
        <f>Cover!B3</f>
        <v xml:space="preserve">  Spec/Tender enquiry ref:  SR2/NT/W-AIS/DOM/C00/25/15158;                         SRTS-II/C&amp;M/WC-4621/2025</v>
      </c>
      <c r="B2" s="460"/>
      <c r="C2" s="460"/>
      <c r="D2" s="460"/>
      <c r="E2" s="461"/>
      <c r="F2" s="461"/>
      <c r="G2" s="461"/>
    </row>
    <row r="3" spans="1:7" ht="3.75" customHeight="1">
      <c r="A3" s="308"/>
      <c r="B3" s="308"/>
      <c r="C3" s="308"/>
      <c r="D3" s="308"/>
      <c r="E3" s="308"/>
    </row>
    <row r="4" spans="1:7" ht="46.5" customHeight="1">
      <c r="A4" s="776" t="str">
        <f>Cover!B2</f>
        <v>“Construction of Two nos. of 230kV bays for TANTRANSCO at 400kV Pugalur HVAC POWERGRID S/S” under consultancy services to TANTRANSCO”</v>
      </c>
      <c r="B4" s="776"/>
      <c r="C4" s="776"/>
      <c r="D4" s="776"/>
      <c r="E4" s="776"/>
    </row>
    <row r="5" spans="1:7" ht="12" customHeight="1">
      <c r="A5" s="309"/>
    </row>
    <row r="6" spans="1:7" ht="29.25" customHeight="1">
      <c r="A6" s="777" t="s">
        <v>640</v>
      </c>
      <c r="B6" s="777"/>
      <c r="C6" s="777"/>
      <c r="D6" s="777"/>
      <c r="E6" s="777"/>
    </row>
    <row r="7" spans="1:7" ht="12" customHeight="1">
      <c r="A7" s="311"/>
    </row>
    <row r="8" spans="1:7" ht="20.100000000000001" customHeight="1">
      <c r="A8" s="312" t="s">
        <v>641</v>
      </c>
      <c r="B8" s="778">
        <f>'[1]Name of Bidder'!$D$5</f>
        <v>0</v>
      </c>
      <c r="C8" s="778"/>
      <c r="D8" s="778"/>
      <c r="E8" s="778"/>
    </row>
    <row r="9" spans="1:7" ht="20.25" customHeight="1">
      <c r="A9" s="779">
        <f>'[1]Attach 10'!A8:D8</f>
        <v>0</v>
      </c>
      <c r="B9" s="779"/>
      <c r="C9" s="779"/>
      <c r="D9" s="779"/>
      <c r="E9" s="313">
        <f>'[1]Attach 10'!E8</f>
        <v>0</v>
      </c>
    </row>
    <row r="10" spans="1:7">
      <c r="A10" s="314" t="s">
        <v>41</v>
      </c>
      <c r="B10" s="773">
        <f>'[1]Name of Bidder'!D7</f>
        <v>0</v>
      </c>
      <c r="C10" s="773"/>
      <c r="D10" s="773"/>
      <c r="E10" s="313" t="str">
        <f>'Attach 3(JV)'!E10</f>
        <v>General Manager(C&amp;M)</v>
      </c>
    </row>
    <row r="11" spans="1:7">
      <c r="A11" s="314" t="s">
        <v>43</v>
      </c>
      <c r="B11" s="773">
        <f>'[1]Name of Bidder'!D8</f>
        <v>0</v>
      </c>
      <c r="C11" s="773"/>
      <c r="D11" s="773"/>
      <c r="E11" s="313" t="str">
        <f>'[1]Attach 10'!E10</f>
        <v>Power Grid Corporation of India Ltd.,</v>
      </c>
    </row>
    <row r="12" spans="1:7">
      <c r="B12" s="773">
        <f>'[1]Name of Bidder'!D9</f>
        <v>0</v>
      </c>
      <c r="C12" s="773"/>
      <c r="D12" s="773"/>
      <c r="E12" s="315" t="str">
        <f>'[1]Attach 10'!E11</f>
        <v>Near RTO Test Drive Track, Singanayakanahally</v>
      </c>
    </row>
    <row r="13" spans="1:7">
      <c r="A13" s="311"/>
      <c r="B13" s="773">
        <f>'[1]Name of Bidder'!D10</f>
        <v>0</v>
      </c>
      <c r="C13" s="773"/>
      <c r="D13" s="773"/>
      <c r="E13" s="316" t="str">
        <f>'[1]Attach 10'!E12</f>
        <v>Yelahanka, Bangalore - 560 064</v>
      </c>
    </row>
    <row r="14" spans="1:7" ht="12" customHeight="1">
      <c r="A14" s="311"/>
      <c r="B14" s="317"/>
      <c r="C14" s="317"/>
      <c r="D14" s="317"/>
    </row>
    <row r="15" spans="1:7" ht="20.100000000000001" customHeight="1">
      <c r="A15" s="310" t="s">
        <v>47</v>
      </c>
    </row>
    <row r="16" spans="1:7" ht="15" customHeight="1">
      <c r="A16" s="318"/>
      <c r="B16" s="318"/>
      <c r="C16" s="318"/>
      <c r="D16" s="318"/>
      <c r="E16" s="318"/>
    </row>
    <row r="17" spans="1:5" ht="35.25" customHeight="1">
      <c r="A17" s="319" t="s">
        <v>456</v>
      </c>
      <c r="B17" s="774" t="s">
        <v>465</v>
      </c>
      <c r="C17" s="774"/>
      <c r="D17" s="774"/>
      <c r="E17" s="774"/>
    </row>
    <row r="18" spans="1:5" ht="36" customHeight="1">
      <c r="A18" s="320" t="s">
        <v>466</v>
      </c>
      <c r="B18" s="775" t="s">
        <v>467</v>
      </c>
      <c r="C18" s="775"/>
      <c r="D18" s="775"/>
      <c r="E18" s="321"/>
    </row>
    <row r="19" spans="1:5" ht="18.95" customHeight="1">
      <c r="A19" s="322" t="s">
        <v>468</v>
      </c>
      <c r="B19" s="772" t="s">
        <v>469</v>
      </c>
      <c r="C19" s="772"/>
      <c r="D19" s="772"/>
      <c r="E19" s="321"/>
    </row>
    <row r="20" spans="1:5">
      <c r="A20" s="323"/>
      <c r="B20" s="772" t="s">
        <v>470</v>
      </c>
      <c r="C20" s="772"/>
      <c r="D20" s="772"/>
      <c r="E20" s="321"/>
    </row>
    <row r="21" spans="1:5" ht="18" customHeight="1">
      <c r="A21" s="323"/>
      <c r="B21" s="772"/>
      <c r="C21" s="772"/>
      <c r="D21" s="772"/>
      <c r="E21" s="321"/>
    </row>
    <row r="22" spans="1:5">
      <c r="A22" s="323"/>
      <c r="B22" s="772"/>
      <c r="C22" s="772"/>
      <c r="D22" s="772"/>
      <c r="E22" s="321"/>
    </row>
    <row r="23" spans="1:5">
      <c r="A23" s="323"/>
      <c r="B23" s="772" t="s">
        <v>471</v>
      </c>
      <c r="C23" s="772"/>
      <c r="D23" s="772"/>
      <c r="E23" s="321"/>
    </row>
    <row r="24" spans="1:5">
      <c r="A24" s="323"/>
      <c r="B24" s="772"/>
      <c r="C24" s="772"/>
      <c r="D24" s="772"/>
      <c r="E24" s="324"/>
    </row>
    <row r="25" spans="1:5">
      <c r="A25" s="323"/>
      <c r="B25" s="772"/>
      <c r="C25" s="772"/>
      <c r="D25" s="772"/>
      <c r="E25" s="324"/>
    </row>
    <row r="26" spans="1:5">
      <c r="A26" s="323"/>
      <c r="B26" s="772" t="s">
        <v>472</v>
      </c>
      <c r="C26" s="772"/>
      <c r="D26" s="772"/>
      <c r="E26" s="324"/>
    </row>
    <row r="27" spans="1:5">
      <c r="A27" s="323"/>
      <c r="B27" s="772"/>
      <c r="C27" s="772"/>
      <c r="D27" s="772"/>
      <c r="E27" s="321"/>
    </row>
    <row r="28" spans="1:5">
      <c r="A28" s="323"/>
      <c r="B28" s="772"/>
      <c r="C28" s="772"/>
      <c r="D28" s="772"/>
      <c r="E28" s="50"/>
    </row>
    <row r="29" spans="1:5" ht="20.25" customHeight="1">
      <c r="A29" s="322" t="s">
        <v>642</v>
      </c>
      <c r="B29" s="781" t="s">
        <v>474</v>
      </c>
      <c r="C29" s="781"/>
      <c r="D29" s="781"/>
      <c r="E29" s="792"/>
    </row>
    <row r="30" spans="1:5" ht="48.75" customHeight="1">
      <c r="A30" s="323"/>
      <c r="B30" s="794" t="s">
        <v>643</v>
      </c>
      <c r="C30" s="795"/>
      <c r="D30" s="796"/>
      <c r="E30" s="793"/>
    </row>
    <row r="31" spans="1:5">
      <c r="A31" s="323"/>
      <c r="B31" s="650" t="s">
        <v>644</v>
      </c>
      <c r="C31" s="780"/>
      <c r="D31" s="651"/>
      <c r="E31" s="345"/>
    </row>
    <row r="32" spans="1:5">
      <c r="A32" s="325" t="s">
        <v>645</v>
      </c>
      <c r="B32" s="786" t="s">
        <v>483</v>
      </c>
      <c r="C32" s="786"/>
      <c r="D32" s="786"/>
      <c r="E32" s="326"/>
    </row>
    <row r="33" spans="1:5">
      <c r="A33" s="325" t="s">
        <v>646</v>
      </c>
      <c r="B33" s="786" t="s">
        <v>647</v>
      </c>
      <c r="C33" s="786"/>
      <c r="D33" s="786"/>
      <c r="E33" s="326"/>
    </row>
    <row r="34" spans="1:5">
      <c r="A34" s="325" t="s">
        <v>648</v>
      </c>
      <c r="B34" s="786" t="s">
        <v>494</v>
      </c>
      <c r="C34" s="786"/>
      <c r="D34" s="786"/>
      <c r="E34" s="326"/>
    </row>
    <row r="35" spans="1:5" ht="15.75" customHeight="1">
      <c r="A35" s="325" t="s">
        <v>649</v>
      </c>
      <c r="B35" s="772" t="s">
        <v>496</v>
      </c>
      <c r="C35" s="772"/>
      <c r="D35" s="772"/>
      <c r="E35" s="326"/>
    </row>
    <row r="36" spans="1:5">
      <c r="A36" s="327"/>
      <c r="B36" s="772"/>
      <c r="C36" s="772"/>
      <c r="D36" s="772"/>
      <c r="E36" s="321"/>
    </row>
    <row r="37" spans="1:5">
      <c r="A37" s="328"/>
      <c r="B37" s="785"/>
      <c r="C37" s="785"/>
      <c r="D37" s="785"/>
      <c r="E37" s="50"/>
    </row>
    <row r="38" spans="1:5">
      <c r="A38" s="327" t="s">
        <v>497</v>
      </c>
      <c r="B38" s="787" t="s">
        <v>498</v>
      </c>
      <c r="C38" s="787"/>
      <c r="D38" s="787"/>
      <c r="E38" s="329"/>
    </row>
    <row r="39" spans="1:5">
      <c r="A39" s="327"/>
      <c r="B39" s="772" t="s">
        <v>34</v>
      </c>
      <c r="C39" s="772"/>
      <c r="D39" s="772"/>
      <c r="E39" s="321"/>
    </row>
    <row r="40" spans="1:5" ht="18.95" customHeight="1">
      <c r="A40" s="330" t="s">
        <v>499</v>
      </c>
      <c r="B40" s="782" t="s">
        <v>650</v>
      </c>
      <c r="C40" s="783"/>
      <c r="D40" s="784"/>
      <c r="E40" s="331"/>
    </row>
    <row r="41" spans="1:5" ht="18.95" customHeight="1">
      <c r="A41" s="327"/>
      <c r="B41" s="772" t="s">
        <v>501</v>
      </c>
      <c r="C41" s="772"/>
      <c r="D41" s="772"/>
      <c r="E41" s="321"/>
    </row>
    <row r="42" spans="1:5" ht="18.95" customHeight="1">
      <c r="A42" s="327"/>
      <c r="B42" s="772" t="s">
        <v>502</v>
      </c>
      <c r="C42" s="772"/>
      <c r="D42" s="772"/>
      <c r="E42" s="321"/>
    </row>
    <row r="43" spans="1:5" ht="18.95" customHeight="1">
      <c r="A43" s="328"/>
      <c r="B43" s="785" t="s">
        <v>503</v>
      </c>
      <c r="C43" s="785"/>
      <c r="D43" s="785"/>
      <c r="E43" s="50"/>
    </row>
    <row r="44" spans="1:5" ht="18.95" customHeight="1">
      <c r="A44" s="330" t="s">
        <v>504</v>
      </c>
      <c r="B44" s="797" t="s">
        <v>505</v>
      </c>
      <c r="C44" s="797"/>
      <c r="D44" s="797"/>
      <c r="E44" s="331"/>
    </row>
    <row r="45" spans="1:5" ht="18.95" customHeight="1">
      <c r="A45" s="327"/>
      <c r="B45" s="772" t="s">
        <v>506</v>
      </c>
      <c r="C45" s="772"/>
      <c r="D45" s="772"/>
      <c r="E45" s="321" t="s">
        <v>30</v>
      </c>
    </row>
    <row r="46" spans="1:5" ht="18.95" customHeight="1">
      <c r="A46" s="327"/>
      <c r="B46" s="772" t="s">
        <v>507</v>
      </c>
      <c r="C46" s="772"/>
      <c r="D46" s="772"/>
      <c r="E46" s="321"/>
    </row>
    <row r="47" spans="1:5" ht="18.95" customHeight="1">
      <c r="A47" s="327"/>
      <c r="B47" s="772"/>
      <c r="C47" s="772"/>
      <c r="D47" s="772"/>
      <c r="E47" s="321"/>
    </row>
    <row r="48" spans="1:5" ht="18.95" customHeight="1">
      <c r="A48" s="327"/>
      <c r="B48" s="772"/>
      <c r="C48" s="772"/>
      <c r="D48" s="772"/>
      <c r="E48" s="321"/>
    </row>
    <row r="49" spans="1:28" ht="18.95" customHeight="1">
      <c r="A49" s="327"/>
      <c r="B49" s="772" t="s">
        <v>508</v>
      </c>
      <c r="C49" s="772"/>
      <c r="D49" s="772"/>
      <c r="E49" s="321"/>
      <c r="Z49" s="332"/>
      <c r="AA49" s="332"/>
      <c r="AB49" s="332"/>
    </row>
    <row r="50" spans="1:28" ht="27.75" customHeight="1">
      <c r="A50" s="327"/>
      <c r="B50" s="772" t="s">
        <v>509</v>
      </c>
      <c r="C50" s="772"/>
      <c r="D50" s="772"/>
      <c r="E50" s="333"/>
      <c r="Z50" s="332"/>
      <c r="AA50" s="332"/>
      <c r="AB50" s="332"/>
    </row>
    <row r="51" spans="1:28" ht="39" customHeight="1">
      <c r="A51" s="327"/>
      <c r="B51" s="789" t="s">
        <v>509</v>
      </c>
      <c r="C51" s="790"/>
      <c r="D51" s="791"/>
      <c r="E51" s="327" t="str">
        <f>IF(F51=1,"Saving Account","Current Account")</f>
        <v>Current Account</v>
      </c>
      <c r="F51" s="334">
        <v>2</v>
      </c>
      <c r="Z51" s="332"/>
      <c r="AA51" s="332"/>
      <c r="AB51" s="332"/>
    </row>
    <row r="52" spans="1:28" ht="36" customHeight="1">
      <c r="A52" s="335" t="s">
        <v>511</v>
      </c>
      <c r="B52" s="775" t="s">
        <v>512</v>
      </c>
      <c r="C52" s="775"/>
      <c r="D52" s="775"/>
      <c r="E52" s="326"/>
    </row>
    <row r="53" spans="1:28" ht="40.5" customHeight="1">
      <c r="A53" s="335" t="s">
        <v>513</v>
      </c>
      <c r="B53" s="775" t="s">
        <v>514</v>
      </c>
      <c r="C53" s="775"/>
      <c r="D53" s="775"/>
      <c r="E53" s="326"/>
    </row>
    <row r="54" spans="1:28">
      <c r="A54" s="336"/>
      <c r="B54" s="336"/>
      <c r="C54" s="336"/>
      <c r="D54" s="336"/>
      <c r="E54" s="336"/>
    </row>
    <row r="55" spans="1:28" ht="49.5" customHeight="1">
      <c r="A55" s="661" t="s">
        <v>515</v>
      </c>
      <c r="B55" s="661"/>
      <c r="C55" s="661"/>
      <c r="D55" s="661"/>
      <c r="E55" s="661"/>
    </row>
    <row r="56" spans="1:28" ht="24.75" customHeight="1">
      <c r="A56" s="337"/>
      <c r="D56" s="338"/>
    </row>
    <row r="57" spans="1:28" ht="24" customHeight="1">
      <c r="D57" s="339"/>
    </row>
    <row r="58" spans="1:28" ht="33" customHeight="1">
      <c r="A58" s="340" t="s">
        <v>35</v>
      </c>
      <c r="B58" s="341" cm="1">
        <f t="array" ref="B58:C58">'Bid Form 1st Envelope '!B7:C7</f>
        <v>0</v>
      </c>
      <c r="C58" s="310">
        <v>0</v>
      </c>
      <c r="D58" s="339" t="s">
        <v>227</v>
      </c>
      <c r="E58" s="342">
        <f>'[1]Name of Bidder'!D20</f>
        <v>0</v>
      </c>
    </row>
    <row r="59" spans="1:28" ht="33" customHeight="1">
      <c r="A59" s="340" t="s">
        <v>36</v>
      </c>
      <c r="B59" s="342">
        <f>'[1]Name of Bidder'!D24</f>
        <v>0</v>
      </c>
      <c r="D59" s="339" t="s">
        <v>49</v>
      </c>
      <c r="E59" s="342">
        <f>'[1]Name of Bidder'!D21</f>
        <v>0</v>
      </c>
    </row>
    <row r="60" spans="1:28" ht="33" customHeight="1">
      <c r="D60" s="339"/>
      <c r="E60" s="337"/>
    </row>
    <row r="61" spans="1:28" ht="48" customHeight="1">
      <c r="A61" s="337"/>
    </row>
    <row r="62" spans="1:28" ht="96" customHeight="1"/>
    <row r="63" spans="1:28" ht="20.100000000000001" customHeight="1">
      <c r="A63" s="337"/>
    </row>
    <row r="64" spans="1:28" ht="46.5" customHeight="1"/>
    <row r="65" spans="1:1" ht="20.100000000000001" customHeight="1">
      <c r="A65" s="337"/>
    </row>
    <row r="66" spans="1:1" ht="20.100000000000001" customHeight="1"/>
    <row r="67" spans="1:1" ht="20.100000000000001" customHeight="1">
      <c r="A67" s="337"/>
    </row>
    <row r="68" spans="1:1" ht="20.100000000000001" customHeight="1"/>
    <row r="69" spans="1:1" ht="20.100000000000001" customHeight="1"/>
    <row r="70" spans="1:1" ht="20.100000000000001" customHeight="1"/>
    <row r="71" spans="1:1" ht="20.100000000000001" customHeight="1"/>
    <row r="87" ht="62.25" customHeight="1"/>
    <row r="89" ht="57" customHeight="1"/>
    <row r="91" ht="40.5" customHeight="1"/>
  </sheetData>
  <sheetProtection algorithmName="SHA-512" hashValue="y6R7g6KQO72nOi6ZR/ss/t93Mw4UslUJf10U2eX1A9EbMBKCUyAsH5fs6u6zT1hgqLKnLOT2cGZwHqK46quGcQ==" saltValue="ZG7/F16+IzWp9iNb+Co2Kg==" spinCount="100000" sheet="1" formatColumns="0" formatRows="0"/>
  <mergeCells count="48">
    <mergeCell ref="E1:G1"/>
    <mergeCell ref="B51:D51"/>
    <mergeCell ref="B52:D52"/>
    <mergeCell ref="B53:D53"/>
    <mergeCell ref="A55:E55"/>
    <mergeCell ref="B45:D45"/>
    <mergeCell ref="B46:D46"/>
    <mergeCell ref="B47:D47"/>
    <mergeCell ref="B48:D48"/>
    <mergeCell ref="B49:D49"/>
    <mergeCell ref="B50:D50"/>
    <mergeCell ref="E29:E30"/>
    <mergeCell ref="B30:D30"/>
    <mergeCell ref="B44:D44"/>
    <mergeCell ref="B33:D33"/>
    <mergeCell ref="B34:D34"/>
    <mergeCell ref="B40:D40"/>
    <mergeCell ref="B41:D41"/>
    <mergeCell ref="B42:D42"/>
    <mergeCell ref="B43:D43"/>
    <mergeCell ref="B32:D32"/>
    <mergeCell ref="B35:D35"/>
    <mergeCell ref="B36:D36"/>
    <mergeCell ref="B37:D37"/>
    <mergeCell ref="B38:D38"/>
    <mergeCell ref="B39:D39"/>
    <mergeCell ref="B24:D24"/>
    <mergeCell ref="B31:D31"/>
    <mergeCell ref="B26:D26"/>
    <mergeCell ref="B27:D27"/>
    <mergeCell ref="B28:D28"/>
    <mergeCell ref="B29:D29"/>
    <mergeCell ref="B25:D25"/>
    <mergeCell ref="A4:E4"/>
    <mergeCell ref="A6:E6"/>
    <mergeCell ref="B8:E8"/>
    <mergeCell ref="A9:D9"/>
    <mergeCell ref="B10:D10"/>
    <mergeCell ref="B11:D11"/>
    <mergeCell ref="B12:D12"/>
    <mergeCell ref="B13:D13"/>
    <mergeCell ref="B17:E17"/>
    <mergeCell ref="B18:D18"/>
    <mergeCell ref="B20:D20"/>
    <mergeCell ref="B21:D21"/>
    <mergeCell ref="B22:D22"/>
    <mergeCell ref="B23:D23"/>
    <mergeCell ref="B19:D19"/>
  </mergeCells>
  <pageMargins left="0.64" right="0.38" top="0.75" bottom="0.6" header="0.34" footer="0.35"/>
  <pageSetup scale="94" orientation="portrait" r:id="rId1"/>
  <headerFooter alignWithMargins="0">
    <oddHeader>&amp;C&amp;"Calibri"&amp;12&amp;KFF0000 डेटा वर्गीकरण : प्रतिबंधित/RESTRICTED&amp;1#_x000D_</oddHeader>
    <oddFooter>&amp;R&amp;"Book Antiqua,Bold"&amp;8 Page &amp;P of &amp;N</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7825" r:id="rId4" name="Option Button 1">
              <controlPr defaultSize="0" autoFill="0" autoLine="0" autoPict="0">
                <anchor moveWithCells="1">
                  <from>
                    <xdr:col>1</xdr:col>
                    <xdr:colOff>1123950</xdr:colOff>
                    <xdr:row>50</xdr:row>
                    <xdr:rowOff>19050</xdr:rowOff>
                  </from>
                  <to>
                    <xdr:col>2</xdr:col>
                    <xdr:colOff>752475</xdr:colOff>
                    <xdr:row>50</xdr:row>
                    <xdr:rowOff>228600</xdr:rowOff>
                  </to>
                </anchor>
              </controlPr>
            </control>
          </mc:Choice>
        </mc:AlternateContent>
        <mc:AlternateContent xmlns:mc="http://schemas.openxmlformats.org/markup-compatibility/2006">
          <mc:Choice Requires="x14">
            <control shapeId="77826" r:id="rId5" name="Option Button 2">
              <controlPr defaultSize="0" autoFill="0" autoLine="0" autoPict="0">
                <anchor moveWithCells="1">
                  <from>
                    <xdr:col>2</xdr:col>
                    <xdr:colOff>685800</xdr:colOff>
                    <xdr:row>50</xdr:row>
                    <xdr:rowOff>19050</xdr:rowOff>
                  </from>
                  <to>
                    <xdr:col>3</xdr:col>
                    <xdr:colOff>914400</xdr:colOff>
                    <xdr:row>50</xdr:row>
                    <xdr:rowOff>228600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3"/>
  </sheetPr>
  <dimension ref="A1:AZ220"/>
  <sheetViews>
    <sheetView showGridLines="0" tabSelected="1" view="pageBreakPreview" topLeftCell="A46" zoomScaleSheetLayoutView="100" workbookViewId="0">
      <selection activeCell="D81" sqref="D81:F81"/>
    </sheetView>
  </sheetViews>
  <sheetFormatPr defaultColWidth="9.140625" defaultRowHeight="15"/>
  <cols>
    <col min="1" max="1" width="15.85546875" style="220" customWidth="1"/>
    <col min="2" max="2" width="7.5703125" style="220" customWidth="1"/>
    <col min="3" max="3" width="16" style="220" customWidth="1"/>
    <col min="4" max="4" width="20.42578125" style="220" customWidth="1"/>
    <col min="5" max="5" width="21.85546875" style="220" customWidth="1"/>
    <col min="6" max="6" width="25" style="220" customWidth="1"/>
    <col min="7" max="7" width="25.140625" style="220" customWidth="1"/>
    <col min="8" max="8" width="9.140625" style="220"/>
    <col min="9" max="9" width="9.28515625" style="220" bestFit="1" customWidth="1"/>
    <col min="10" max="10" width="9.140625" style="220"/>
    <col min="11" max="11" width="9.28515625" style="220" bestFit="1" customWidth="1"/>
    <col min="12" max="12" width="9.140625" style="220"/>
    <col min="13" max="13" width="9.140625" style="220" customWidth="1"/>
    <col min="14" max="14" width="47.5703125" style="220" customWidth="1"/>
    <col min="15" max="15" width="15.85546875" style="220" customWidth="1"/>
    <col min="16" max="23" width="9.140625" style="220" customWidth="1"/>
    <col min="24" max="24" width="10" style="220" customWidth="1"/>
    <col min="25" max="26" width="9.140625" style="220"/>
    <col min="27" max="27" width="22.42578125" style="220" customWidth="1"/>
    <col min="28" max="28" width="9.140625" style="230"/>
    <col min="29" max="29" width="9.28515625" style="230" bestFit="1" customWidth="1"/>
    <col min="30" max="30" width="9.140625" style="220"/>
    <col min="31" max="31" width="10.140625" style="220" bestFit="1" customWidth="1"/>
    <col min="32" max="32" width="14.85546875" style="220" customWidth="1"/>
    <col min="33" max="33" width="10.140625" style="220" bestFit="1" customWidth="1"/>
    <col min="34" max="34" width="9.140625" style="220"/>
    <col min="35" max="35" width="9.28515625" style="220" bestFit="1" customWidth="1"/>
    <col min="36" max="16384" width="9.140625" style="220"/>
  </cols>
  <sheetData>
    <row r="1" spans="1:18" s="239" customFormat="1">
      <c r="A1" s="240"/>
      <c r="F1" s="219" t="s">
        <v>651</v>
      </c>
    </row>
    <row r="2" spans="1:18" s="239" customFormat="1">
      <c r="A2" s="462" t="str">
        <f>Cover!B3</f>
        <v xml:space="preserve">  Spec/Tender enquiry ref:  SR2/NT/W-AIS/DOM/C00/25/15158;                         SRTS-II/C&amp;M/WC-4621/2025</v>
      </c>
      <c r="B2" s="462"/>
      <c r="C2" s="463"/>
      <c r="D2" s="463"/>
      <c r="E2" s="463"/>
      <c r="F2" s="464"/>
      <c r="H2" s="272">
        <f>'Names of Bidder'!D6</f>
        <v>0</v>
      </c>
    </row>
    <row r="3" spans="1:18" s="239" customFormat="1">
      <c r="A3" s="220"/>
      <c r="B3" s="220"/>
      <c r="C3" s="220"/>
      <c r="D3" s="220"/>
      <c r="E3" s="220"/>
      <c r="F3" s="220"/>
      <c r="H3" s="272" t="str">
        <f>'Names of Bidder'!D7</f>
        <v>2 or More</v>
      </c>
      <c r="M3" s="241"/>
      <c r="N3" s="241" t="b">
        <v>0</v>
      </c>
      <c r="O3" s="241" t="b">
        <v>0</v>
      </c>
      <c r="P3" s="241"/>
      <c r="Q3" s="241"/>
    </row>
    <row r="4" spans="1:18" s="239" customFormat="1" ht="14.25" customHeight="1">
      <c r="A4" s="807" t="s">
        <v>652</v>
      </c>
      <c r="B4" s="807"/>
      <c r="C4" s="807"/>
      <c r="D4" s="807"/>
      <c r="E4" s="807"/>
      <c r="F4" s="807"/>
      <c r="M4" s="241"/>
      <c r="N4" s="816" t="str">
        <f>"We are UDYAM registered and exempted from submission of  Bid Guarantee as per the provision of clause no. 12.7 of ITB, Section -IV, Vol-I of bidding documents. We have enclosed a copy of  UDYAM Certificate reference no." &amp;I22&amp;" dated "&amp;I25&amp;"-"&amp;J25&amp;"-"&amp;K25&amp;" and the issued certificate is valid upto and inclusive of "&amp;I26&amp;"-"&amp;J26&amp;"-"&amp;K26&amp;". It is to confirm that the equipment(s)/item(s)/material(s) quoted in our bid is in the list of items indicated in UDYAM certificate enclosed."</f>
        <v>We are UDYAM registered and exempted from submission of  Bid Guarantee as per the provision of clause no. 12.7 of ITB, Section -IV, Vol-I of bidding documents. We have enclosed a copy of  UDYAM Certificate reference no. dated -- and the issued certificate is valid upto and inclusive of --. It is to confirm that the equipment(s)/item(s)/material(s) quoted in our bid is in the list of items indicated in UDYAM certificate enclosed.</v>
      </c>
      <c r="O4" s="816" t="str">
        <f>"We have enclosed a Bid Guarantee in original and one copy in the form of " &amp;I21&amp;" ("&amp;G22&amp;"-"&amp;I22&amp;", dated "&amp;I25&amp;"-"&amp;J25&amp;"-"&amp;K25&amp;" issued from "&amp;I23&amp;" ) for a sum of Rupees "&amp;I24&amp;"/-, Valid for a period of 250 days  from the date  of opening of bids i.e. upto and inclusive of "&amp;I26&amp;"-"&amp;J26&amp;"-"&amp;K26&amp;"."</f>
        <v>We have enclosed a Bid Guarantee in original and one copy in the form of Bid securing declaration (Bid securing declaration No.-, dated -- issued from   ) for a sum of Rupees  /-, Valid for a period of 250 days  from the date  of opening of bids i.e. upto and inclusive of --.</v>
      </c>
      <c r="P4" s="258" t="s">
        <v>653</v>
      </c>
      <c r="Q4" s="241"/>
    </row>
    <row r="5" spans="1:18" s="239" customFormat="1" ht="18.75" customHeight="1">
      <c r="A5" s="221"/>
      <c r="B5" s="221"/>
      <c r="C5" s="221"/>
      <c r="D5" s="221"/>
      <c r="E5" s="221"/>
      <c r="F5" s="221"/>
      <c r="M5" s="241" t="str">
        <f>I21&amp;" No."</f>
        <v>Bid securing declaration No.</v>
      </c>
      <c r="N5" s="816"/>
      <c r="O5" s="816"/>
      <c r="P5" s="259" t="s">
        <v>654</v>
      </c>
      <c r="Q5" s="241"/>
    </row>
    <row r="6" spans="1:18" s="239" customFormat="1" ht="18.75" customHeight="1">
      <c r="A6" s="222" t="s">
        <v>655</v>
      </c>
      <c r="B6" s="222"/>
      <c r="C6" s="808"/>
      <c r="D6" s="808"/>
      <c r="E6" s="808"/>
      <c r="F6" s="808"/>
      <c r="M6" s="241" t="s">
        <v>656</v>
      </c>
      <c r="N6" s="816"/>
      <c r="O6" s="816"/>
      <c r="P6" s="242"/>
      <c r="Q6" s="241"/>
    </row>
    <row r="7" spans="1:18" s="239" customFormat="1" ht="18.75" customHeight="1">
      <c r="A7" s="222" t="s">
        <v>35</v>
      </c>
      <c r="B7" s="809"/>
      <c r="C7" s="809"/>
      <c r="D7" s="220"/>
      <c r="E7" s="220"/>
      <c r="F7" s="220"/>
      <c r="M7" s="241"/>
      <c r="N7" s="816"/>
      <c r="O7" s="816"/>
      <c r="P7" s="242"/>
      <c r="Q7" s="241"/>
    </row>
    <row r="8" spans="1:18" s="239" customFormat="1" ht="18.75" customHeight="1">
      <c r="A8" s="222"/>
      <c r="B8" s="223"/>
      <c r="C8" s="223"/>
      <c r="D8" s="220"/>
      <c r="E8" s="220"/>
      <c r="F8" s="220"/>
      <c r="M8" s="241"/>
      <c r="N8" s="816"/>
      <c r="O8" s="816"/>
      <c r="P8" s="242"/>
      <c r="Q8" s="241"/>
    </row>
    <row r="9" spans="1:18" s="239" customFormat="1" ht="36.75" customHeight="1">
      <c r="A9" s="224" t="str">
        <f>'Attach 3(JV)'!E8</f>
        <v>To :</v>
      </c>
      <c r="B9" s="225"/>
      <c r="C9" s="220"/>
      <c r="D9" s="220"/>
      <c r="E9" s="220"/>
      <c r="F9" s="226"/>
      <c r="M9" s="241"/>
      <c r="N9" s="816"/>
      <c r="O9" s="816"/>
      <c r="P9" s="242"/>
      <c r="Q9" s="241"/>
    </row>
    <row r="10" spans="1:18" s="239" customFormat="1" ht="23.25" customHeight="1">
      <c r="A10" s="224" t="str">
        <f>'Attach 3(JV)'!E10</f>
        <v>General Manager(C&amp;M)</v>
      </c>
      <c r="B10" s="227"/>
      <c r="C10" s="220"/>
      <c r="D10" s="220"/>
      <c r="E10" s="220"/>
      <c r="F10" s="226"/>
      <c r="M10" s="241"/>
      <c r="N10" s="243"/>
      <c r="O10" s="243"/>
      <c r="P10" s="242"/>
      <c r="Q10" s="241"/>
    </row>
    <row r="11" spans="1:18" s="239" customFormat="1" ht="19.5" customHeight="1">
      <c r="A11" s="224" t="str">
        <f>'Attach 3(JV)'!E11</f>
        <v>Power Grid Corporation of India Ltd.,</v>
      </c>
      <c r="B11" s="227"/>
      <c r="C11" s="220"/>
      <c r="D11" s="220"/>
      <c r="E11" s="220"/>
      <c r="F11" s="226"/>
      <c r="M11" s="241"/>
      <c r="N11" s="243"/>
      <c r="O11" s="243"/>
      <c r="P11" s="242"/>
      <c r="Q11" s="241"/>
    </row>
    <row r="12" spans="1:18" s="239" customFormat="1" ht="19.5" customHeight="1">
      <c r="A12" s="224" t="str">
        <f>'Attach 3(JV)'!E12</f>
        <v>SR-II,RHQ</v>
      </c>
      <c r="B12" s="227"/>
      <c r="C12" s="220"/>
      <c r="D12" s="220"/>
      <c r="E12" s="220"/>
      <c r="F12" s="226"/>
      <c r="M12" s="241"/>
      <c r="N12" s="243"/>
      <c r="O12" s="243"/>
      <c r="P12" s="242"/>
      <c r="Q12" s="241"/>
    </row>
    <row r="13" spans="1:18" s="239" customFormat="1" ht="19.5" customHeight="1">
      <c r="A13" s="224" t="str">
        <f>'Attach 3(JV)'!E13</f>
        <v>Singanayakanahalli,Yelahanka</v>
      </c>
      <c r="B13" s="227"/>
      <c r="C13" s="220"/>
      <c r="D13" s="220"/>
      <c r="E13" s="220"/>
      <c r="F13" s="226"/>
    </row>
    <row r="14" spans="1:18" s="239" customFormat="1" ht="19.5" customHeight="1">
      <c r="A14" s="224" t="str">
        <f>'Attach 3(JV)'!E14</f>
        <v>Bangalore-560064</v>
      </c>
      <c r="B14" s="227"/>
      <c r="C14" s="220"/>
      <c r="D14" s="220"/>
      <c r="E14" s="220"/>
      <c r="F14" s="226"/>
    </row>
    <row r="15" spans="1:18" s="239" customFormat="1" ht="19.5" customHeight="1">
      <c r="A15" s="222"/>
      <c r="B15" s="222"/>
      <c r="C15" s="220"/>
      <c r="D15" s="220"/>
      <c r="E15" s="220"/>
      <c r="F15" s="226"/>
      <c r="M15" s="239" t="s">
        <v>657</v>
      </c>
    </row>
    <row r="16" spans="1:18" s="239" customFormat="1" ht="30.75" customHeight="1">
      <c r="A16" s="220" t="s">
        <v>658</v>
      </c>
      <c r="B16" s="220"/>
      <c r="C16" s="812" t="str">
        <f>Cover!B2</f>
        <v>“Construction of Two nos. of 230kV bays for TANTRANSCO at 400kV Pugalur HVAC POWERGRID S/S” under consultancy services to TANTRANSCO”</v>
      </c>
      <c r="D16" s="812"/>
      <c r="E16" s="812"/>
      <c r="F16" s="812"/>
      <c r="G16" s="812"/>
      <c r="H16" s="812"/>
      <c r="I16" s="812"/>
      <c r="J16" s="812"/>
      <c r="K16" s="812"/>
      <c r="L16" s="812"/>
      <c r="M16" s="437"/>
      <c r="N16" s="437"/>
      <c r="O16" s="437"/>
      <c r="P16" s="437"/>
      <c r="Q16" s="437"/>
      <c r="R16" s="437"/>
    </row>
    <row r="17" spans="1:18" s="239" customFormat="1" ht="23.25" customHeight="1">
      <c r="A17" s="220" t="s">
        <v>659</v>
      </c>
      <c r="B17" s="220"/>
      <c r="C17" s="226"/>
      <c r="D17" s="226"/>
      <c r="E17" s="226"/>
      <c r="F17" s="226"/>
      <c r="L17" s="244"/>
      <c r="M17" s="437"/>
      <c r="N17" s="437"/>
      <c r="O17" s="437"/>
      <c r="P17" s="437"/>
      <c r="Q17" s="437"/>
      <c r="R17" s="437"/>
    </row>
    <row r="18" spans="1:18" s="239" customFormat="1" ht="16.5" customHeight="1">
      <c r="A18" s="220"/>
      <c r="B18" s="220"/>
      <c r="C18" s="226"/>
      <c r="D18" s="226"/>
      <c r="E18" s="226"/>
      <c r="F18" s="226"/>
      <c r="L18" s="244"/>
      <c r="M18" s="437"/>
      <c r="N18" s="437"/>
      <c r="O18" s="437"/>
      <c r="P18" s="437"/>
      <c r="Q18" s="437"/>
      <c r="R18" s="437"/>
    </row>
    <row r="19" spans="1:18" s="239" customFormat="1" ht="45" customHeight="1">
      <c r="A19" s="228">
        <v>1</v>
      </c>
      <c r="B19" s="810" t="str">
        <f>"We, the undersigned Bidder, having read and examined in detail the specification and documents of the subject package including  amendment, if any, do hereby propose for "&amp;Basic!B1&amp;"  as detailed in the specification and the bidding documents for the subject package."</f>
        <v>We, the undersigned Bidder, having read and examined in detail the specification and documents of the subject package including  amendment, if any, do hereby propose for “Construction of Two nos. of 230kV bays for TANTRANSCO at 400kV Pugalur HVAC POWERGRID S/S” under consultancy services to TANTRANSCO”  as detailed in the specification and the bidding documents for the subject package.</v>
      </c>
      <c r="C19" s="810"/>
      <c r="D19" s="810"/>
      <c r="E19" s="810"/>
      <c r="F19" s="811"/>
      <c r="G19" s="824" t="s">
        <v>660</v>
      </c>
      <c r="H19" s="825"/>
      <c r="I19" s="825"/>
      <c r="J19" s="825"/>
      <c r="K19" s="826"/>
      <c r="L19" s="821" t="str">
        <f>IF(AND(N3=FALSE,O3=FALSE),P5,IF(AND(N3=TRUE, O3=TRUE), P4, IF(AND(N3=TRUE,O3=FALSE),"","")))</f>
        <v>Tick at least one Option  (Yes/No)</v>
      </c>
      <c r="M19" s="437"/>
      <c r="N19" s="437"/>
      <c r="O19" s="437"/>
      <c r="P19" s="437"/>
      <c r="Q19" s="437"/>
      <c r="R19" s="437"/>
    </row>
    <row r="20" spans="1:18" s="239" customFormat="1" ht="38.25" customHeight="1">
      <c r="A20" s="228"/>
      <c r="B20" s="810"/>
      <c r="C20" s="810"/>
      <c r="D20" s="810"/>
      <c r="E20" s="810"/>
      <c r="F20" s="811"/>
      <c r="G20" s="827" t="s">
        <v>661</v>
      </c>
      <c r="H20" s="827"/>
      <c r="I20" s="827"/>
      <c r="J20" s="245" t="s">
        <v>662</v>
      </c>
      <c r="K20" s="245"/>
      <c r="L20" s="822"/>
      <c r="M20" s="437"/>
      <c r="N20" s="437"/>
      <c r="O20" s="437"/>
      <c r="P20" s="437"/>
      <c r="Q20" s="437"/>
      <c r="R20" s="437"/>
    </row>
    <row r="21" spans="1:18" s="239" customFormat="1" ht="19.5" customHeight="1">
      <c r="A21" s="228"/>
      <c r="B21" s="229"/>
      <c r="C21" s="229"/>
      <c r="D21" s="229"/>
      <c r="E21" s="229"/>
      <c r="F21" s="229"/>
      <c r="G21" s="817" t="s">
        <v>663</v>
      </c>
      <c r="H21" s="817"/>
      <c r="I21" s="818" t="s">
        <v>664</v>
      </c>
      <c r="J21" s="818"/>
      <c r="K21" s="818"/>
      <c r="L21" s="822"/>
      <c r="M21" s="437"/>
      <c r="N21" s="437"/>
      <c r="O21" s="437"/>
      <c r="P21" s="437"/>
      <c r="Q21" s="437"/>
      <c r="R21" s="437"/>
    </row>
    <row r="22" spans="1:18" s="239" customFormat="1" ht="19.5" customHeight="1">
      <c r="A22" s="228">
        <v>2</v>
      </c>
      <c r="B22" s="815" t="s">
        <v>665</v>
      </c>
      <c r="C22" s="815"/>
      <c r="D22" s="815"/>
      <c r="E22" s="815"/>
      <c r="F22" s="815"/>
      <c r="G22" s="819" t="str">
        <f>IF(N3=TRUE,M6,M5)</f>
        <v>Bid securing declaration No.</v>
      </c>
      <c r="H22" s="819"/>
      <c r="I22" s="820"/>
      <c r="J22" s="820"/>
      <c r="K22" s="820"/>
      <c r="L22" s="822"/>
      <c r="M22" s="437"/>
      <c r="N22" s="437"/>
      <c r="O22" s="437"/>
      <c r="P22" s="437"/>
      <c r="Q22" s="437"/>
      <c r="R22" s="437"/>
    </row>
    <row r="23" spans="1:18" s="239" customFormat="1" ht="19.5" customHeight="1">
      <c r="A23" s="230">
        <v>2.1</v>
      </c>
      <c r="B23" s="812" t="str">
        <f>IF(AND(N3=FALSE,O3=FALSE),P5,IF(AND(N3=TRUE, O3=TRUE), P4, IF(AND(N3=TRUE,O3=FALSE),N4,O4)))</f>
        <v>Tick at least one Option  (Yes/No)</v>
      </c>
      <c r="C23" s="812"/>
      <c r="D23" s="812"/>
      <c r="E23" s="812"/>
      <c r="F23" s="812"/>
      <c r="G23" s="819" t="s">
        <v>666</v>
      </c>
      <c r="H23" s="819"/>
      <c r="I23" s="820" t="s">
        <v>30</v>
      </c>
      <c r="J23" s="820"/>
      <c r="K23" s="820"/>
      <c r="L23" s="822"/>
      <c r="M23" s="437"/>
      <c r="N23" s="437"/>
      <c r="O23" s="437"/>
      <c r="P23" s="437"/>
      <c r="Q23" s="437"/>
      <c r="R23" s="437"/>
    </row>
    <row r="24" spans="1:18" s="239" customFormat="1" ht="21" customHeight="1">
      <c r="A24" s="228"/>
      <c r="B24" s="812"/>
      <c r="C24" s="812"/>
      <c r="D24" s="812"/>
      <c r="E24" s="812"/>
      <c r="F24" s="812"/>
      <c r="G24" s="819" t="s">
        <v>667</v>
      </c>
      <c r="H24" s="819"/>
      <c r="I24" s="823" t="s">
        <v>30</v>
      </c>
      <c r="J24" s="823"/>
      <c r="K24" s="823"/>
      <c r="L24" s="822"/>
      <c r="M24" s="437"/>
      <c r="N24" s="437"/>
      <c r="O24" s="437"/>
      <c r="P24" s="437"/>
      <c r="Q24" s="437"/>
      <c r="R24" s="437"/>
    </row>
    <row r="25" spans="1:18" s="239" customFormat="1" ht="31.5" customHeight="1">
      <c r="A25" s="228"/>
      <c r="B25" s="812"/>
      <c r="C25" s="812"/>
      <c r="D25" s="812"/>
      <c r="E25" s="812"/>
      <c r="F25" s="812"/>
      <c r="G25" s="819"/>
      <c r="H25" s="819"/>
      <c r="I25" s="417"/>
      <c r="J25" s="418"/>
      <c r="K25" s="417"/>
      <c r="L25" s="822"/>
      <c r="M25" s="437"/>
      <c r="N25" s="437"/>
      <c r="O25" s="437"/>
      <c r="P25" s="437"/>
      <c r="Q25" s="437"/>
      <c r="R25" s="437"/>
    </row>
    <row r="26" spans="1:18" s="239" customFormat="1" ht="23.25" customHeight="1">
      <c r="B26" s="812"/>
      <c r="C26" s="812"/>
      <c r="D26" s="812"/>
      <c r="E26" s="812"/>
      <c r="F26" s="812"/>
      <c r="G26" s="819"/>
      <c r="H26" s="819"/>
      <c r="I26" s="417"/>
      <c r="J26" s="418"/>
      <c r="K26" s="417"/>
      <c r="L26" s="822"/>
      <c r="M26" s="437"/>
      <c r="N26" s="437"/>
      <c r="O26" s="437"/>
      <c r="P26" s="437"/>
      <c r="Q26" s="437"/>
      <c r="R26" s="437"/>
    </row>
    <row r="27" spans="1:18" s="239" customFormat="1" ht="80.25" customHeight="1">
      <c r="A27" s="230">
        <v>2.2000000000000002</v>
      </c>
      <c r="B27" s="812" t="s">
        <v>668</v>
      </c>
      <c r="C27" s="812"/>
      <c r="D27" s="812"/>
      <c r="E27" s="812"/>
      <c r="F27" s="812"/>
      <c r="G27" s="237"/>
      <c r="H27" s="237"/>
      <c r="I27" s="220"/>
      <c r="L27" s="822"/>
    </row>
    <row r="28" spans="1:18" s="239" customFormat="1" ht="62.25" customHeight="1">
      <c r="A28" s="230">
        <v>2.2999999999999998</v>
      </c>
      <c r="B28" s="812" t="s">
        <v>669</v>
      </c>
      <c r="C28" s="812"/>
      <c r="D28" s="812"/>
      <c r="E28" s="812"/>
      <c r="F28" s="812"/>
      <c r="L28" s="822"/>
    </row>
    <row r="29" spans="1:18" s="239" customFormat="1" ht="18" customHeight="1">
      <c r="A29" s="240">
        <v>2</v>
      </c>
      <c r="B29" s="814" t="s">
        <v>670</v>
      </c>
      <c r="C29" s="814"/>
      <c r="D29" s="814"/>
      <c r="J29" s="220"/>
      <c r="K29" s="220"/>
      <c r="L29" s="822"/>
    </row>
    <row r="30" spans="1:18" s="239" customFormat="1" ht="77.25" customHeight="1">
      <c r="A30" s="240">
        <v>2.1</v>
      </c>
      <c r="B30" s="813" t="s">
        <v>671</v>
      </c>
      <c r="C30" s="813"/>
      <c r="D30" s="813"/>
      <c r="E30" s="813"/>
      <c r="F30" s="813"/>
      <c r="J30" s="230"/>
      <c r="K30" s="222"/>
      <c r="L30" s="822"/>
    </row>
    <row r="31" spans="1:18" s="239" customFormat="1" ht="71.25" customHeight="1">
      <c r="A31" s="240">
        <v>2.2000000000000002</v>
      </c>
      <c r="B31" s="813" t="s">
        <v>672</v>
      </c>
      <c r="C31" s="813"/>
      <c r="D31" s="813"/>
      <c r="E31" s="813"/>
      <c r="F31" s="813"/>
      <c r="J31" s="220"/>
      <c r="K31" s="220"/>
      <c r="L31" s="822"/>
    </row>
    <row r="32" spans="1:18" s="239" customFormat="1" ht="126.75" customHeight="1">
      <c r="A32" s="240">
        <v>2.2999999999999998</v>
      </c>
      <c r="B32" s="813" t="s">
        <v>673</v>
      </c>
      <c r="C32" s="813"/>
      <c r="D32" s="813"/>
      <c r="E32" s="813"/>
      <c r="F32" s="813"/>
      <c r="L32" s="822"/>
    </row>
    <row r="33" spans="1:6" s="239" customFormat="1" ht="36.75" customHeight="1">
      <c r="A33" s="246">
        <v>2.4</v>
      </c>
      <c r="B33" s="813" t="s">
        <v>674</v>
      </c>
      <c r="C33" s="813"/>
      <c r="D33" s="813"/>
      <c r="E33" s="813"/>
      <c r="F33" s="813"/>
    </row>
    <row r="34" spans="1:6" s="239" customFormat="1" ht="69.75" customHeight="1">
      <c r="A34" s="240">
        <v>2.5</v>
      </c>
      <c r="B34" s="813" t="s">
        <v>675</v>
      </c>
      <c r="C34" s="813"/>
      <c r="D34" s="813"/>
      <c r="E34" s="813"/>
      <c r="F34" s="813"/>
    </row>
    <row r="35" spans="1:6" s="239" customFormat="1" ht="23.25" customHeight="1">
      <c r="A35" s="240">
        <v>3</v>
      </c>
      <c r="B35" s="814" t="s">
        <v>676</v>
      </c>
      <c r="C35" s="814"/>
      <c r="D35" s="814"/>
      <c r="E35" s="814"/>
      <c r="F35" s="814"/>
    </row>
    <row r="36" spans="1:6" s="239" customFormat="1" ht="66.75" customHeight="1">
      <c r="A36" s="240">
        <v>3.1</v>
      </c>
      <c r="B36" s="813" t="s">
        <v>677</v>
      </c>
      <c r="C36" s="813"/>
      <c r="D36" s="813"/>
      <c r="E36" s="813"/>
      <c r="F36" s="813"/>
    </row>
    <row r="37" spans="1:6" s="239" customFormat="1" ht="65.25" customHeight="1">
      <c r="A37" s="240">
        <v>3.2</v>
      </c>
      <c r="B37" s="813" t="s">
        <v>678</v>
      </c>
      <c r="C37" s="813"/>
      <c r="D37" s="813"/>
      <c r="E37" s="813"/>
      <c r="F37" s="813"/>
    </row>
    <row r="38" spans="1:6" s="239" customFormat="1" ht="23.25" customHeight="1">
      <c r="A38" s="240">
        <v>4</v>
      </c>
      <c r="B38" s="814" t="s">
        <v>679</v>
      </c>
      <c r="C38" s="814"/>
      <c r="D38" s="814"/>
      <c r="E38" s="814"/>
      <c r="F38" s="814"/>
    </row>
    <row r="39" spans="1:6" s="239" customFormat="1" ht="50.25" customHeight="1">
      <c r="A39" s="240">
        <v>4.0999999999999996</v>
      </c>
      <c r="B39" s="813" t="s">
        <v>680</v>
      </c>
      <c r="C39" s="813"/>
      <c r="D39" s="813"/>
      <c r="E39" s="813"/>
      <c r="F39" s="813"/>
    </row>
    <row r="40" spans="1:6" s="239" customFormat="1" ht="25.5" customHeight="1">
      <c r="A40" s="240"/>
      <c r="B40" s="247" t="s">
        <v>58</v>
      </c>
      <c r="C40" s="248" t="s">
        <v>681</v>
      </c>
      <c r="D40" s="248"/>
      <c r="E40" s="248"/>
      <c r="F40" s="249"/>
    </row>
    <row r="41" spans="1:6" s="239" customFormat="1" ht="25.5" customHeight="1">
      <c r="A41" s="240"/>
      <c r="B41" s="247" t="s">
        <v>60</v>
      </c>
      <c r="C41" s="830" t="s">
        <v>682</v>
      </c>
      <c r="D41" s="830"/>
      <c r="E41" s="830"/>
      <c r="F41" s="830"/>
    </row>
    <row r="42" spans="1:6" s="239" customFormat="1" ht="25.5" customHeight="1">
      <c r="A42" s="240"/>
      <c r="B42" s="247" t="s">
        <v>62</v>
      </c>
      <c r="C42" s="239" t="s">
        <v>683</v>
      </c>
    </row>
    <row r="43" spans="1:6" s="239" customFormat="1" ht="54" customHeight="1">
      <c r="A43" s="240">
        <v>4.2</v>
      </c>
      <c r="B43" s="813" t="s">
        <v>684</v>
      </c>
      <c r="C43" s="813"/>
      <c r="D43" s="813"/>
      <c r="E43" s="813"/>
      <c r="F43" s="813"/>
    </row>
    <row r="44" spans="1:6" s="239" customFormat="1" ht="51" customHeight="1">
      <c r="A44" s="250" t="s">
        <v>685</v>
      </c>
      <c r="B44" s="251" t="s">
        <v>686</v>
      </c>
      <c r="C44" s="251"/>
      <c r="D44" s="251"/>
      <c r="E44" s="813" t="s">
        <v>687</v>
      </c>
      <c r="F44" s="813"/>
    </row>
    <row r="45" spans="1:6" s="239" customFormat="1" ht="48" customHeight="1">
      <c r="A45" s="250" t="s">
        <v>688</v>
      </c>
      <c r="B45" s="251" t="s">
        <v>689</v>
      </c>
      <c r="C45" s="251"/>
      <c r="D45" s="251"/>
      <c r="E45" s="813" t="s">
        <v>690</v>
      </c>
      <c r="F45" s="813"/>
    </row>
    <row r="46" spans="1:6" s="239" customFormat="1" ht="63.75" customHeight="1">
      <c r="A46" s="250" t="s">
        <v>691</v>
      </c>
      <c r="B46" s="828" t="s">
        <v>692</v>
      </c>
      <c r="C46" s="828"/>
      <c r="D46" s="828"/>
      <c r="E46" s="813" t="s">
        <v>693</v>
      </c>
      <c r="F46" s="813"/>
    </row>
    <row r="47" spans="1:6" s="239" customFormat="1" ht="21" customHeight="1">
      <c r="A47" s="250" t="s">
        <v>694</v>
      </c>
      <c r="B47" s="251" t="s">
        <v>695</v>
      </c>
      <c r="C47" s="251"/>
      <c r="D47" s="251"/>
      <c r="E47" s="813" t="s">
        <v>696</v>
      </c>
      <c r="F47" s="813"/>
    </row>
    <row r="48" spans="1:6" s="239" customFormat="1" ht="33" customHeight="1">
      <c r="A48" s="250" t="s">
        <v>697</v>
      </c>
      <c r="B48" s="251" t="s">
        <v>698</v>
      </c>
      <c r="C48" s="251"/>
      <c r="D48" s="251"/>
      <c r="E48" s="813" t="s">
        <v>699</v>
      </c>
      <c r="F48" s="813"/>
    </row>
    <row r="49" spans="1:11" s="239" customFormat="1" ht="48.75" customHeight="1">
      <c r="A49" s="250" t="s">
        <v>700</v>
      </c>
      <c r="B49" s="251" t="s">
        <v>701</v>
      </c>
      <c r="C49" s="251"/>
      <c r="D49" s="251"/>
      <c r="E49" s="813" t="s">
        <v>702</v>
      </c>
      <c r="F49" s="813"/>
    </row>
    <row r="50" spans="1:11" s="239" customFormat="1" ht="27.75" customHeight="1">
      <c r="A50" s="250" t="s">
        <v>703</v>
      </c>
      <c r="B50" s="239" t="s">
        <v>704</v>
      </c>
      <c r="E50" s="813" t="s">
        <v>705</v>
      </c>
      <c r="F50" s="813"/>
    </row>
    <row r="51" spans="1:11" s="239" customFormat="1" ht="67.5" customHeight="1">
      <c r="A51" s="240">
        <v>4.3</v>
      </c>
      <c r="B51" s="813" t="s">
        <v>706</v>
      </c>
      <c r="C51" s="813"/>
      <c r="D51" s="813"/>
      <c r="E51" s="813"/>
      <c r="F51" s="813"/>
    </row>
    <row r="52" spans="1:11" s="239" customFormat="1" ht="41.25" customHeight="1">
      <c r="A52" s="240">
        <v>4.4000000000000004</v>
      </c>
      <c r="B52" s="813" t="s">
        <v>707</v>
      </c>
      <c r="C52" s="813"/>
      <c r="D52" s="813"/>
      <c r="E52" s="813"/>
      <c r="F52" s="813"/>
    </row>
    <row r="53" spans="1:11" s="239" customFormat="1" ht="19.5" customHeight="1">
      <c r="A53" s="240">
        <v>5</v>
      </c>
      <c r="B53" s="814" t="s">
        <v>708</v>
      </c>
      <c r="C53" s="814"/>
      <c r="D53" s="814"/>
      <c r="E53" s="814"/>
      <c r="F53" s="814"/>
    </row>
    <row r="54" spans="1:11" s="239" customFormat="1" ht="71.25" customHeight="1">
      <c r="A54" s="240">
        <v>5.0999999999999996</v>
      </c>
      <c r="B54" s="813" t="s">
        <v>709</v>
      </c>
      <c r="C54" s="813"/>
      <c r="D54" s="813"/>
      <c r="E54" s="813"/>
      <c r="F54" s="813"/>
    </row>
    <row r="55" spans="1:11" s="239" customFormat="1" ht="24.75" hidden="1" customHeight="1">
      <c r="A55" s="240">
        <v>7</v>
      </c>
      <c r="B55" s="814" t="s">
        <v>710</v>
      </c>
      <c r="C55" s="814"/>
      <c r="D55" s="814"/>
      <c r="E55" s="814"/>
      <c r="F55" s="814"/>
    </row>
    <row r="56" spans="1:11" s="239" customFormat="1" ht="99" hidden="1" customHeight="1">
      <c r="A56" s="240">
        <v>7.1</v>
      </c>
      <c r="B56" s="813" t="s">
        <v>711</v>
      </c>
      <c r="C56" s="813"/>
      <c r="D56" s="813"/>
      <c r="E56" s="813"/>
      <c r="F56" s="813"/>
    </row>
    <row r="57" spans="1:11" s="239" customFormat="1" ht="70.5" hidden="1" customHeight="1">
      <c r="A57" s="240">
        <v>8</v>
      </c>
      <c r="B57" s="813" t="s">
        <v>712</v>
      </c>
      <c r="C57" s="813"/>
      <c r="D57" s="813"/>
      <c r="E57" s="813"/>
      <c r="F57" s="813"/>
    </row>
    <row r="58" spans="1:11" s="239" customFormat="1" ht="84" customHeight="1">
      <c r="A58" s="240">
        <v>6</v>
      </c>
      <c r="B58" s="813" t="s">
        <v>713</v>
      </c>
      <c r="C58" s="813"/>
      <c r="D58" s="813"/>
      <c r="E58" s="813"/>
      <c r="F58" s="813"/>
      <c r="G58" s="220"/>
      <c r="H58" s="220"/>
      <c r="I58" s="220"/>
    </row>
    <row r="59" spans="1:11" s="239" customFormat="1" ht="11.25" customHeight="1">
      <c r="A59" s="231"/>
      <c r="B59" s="220" t="str">
        <f>IF(ISERROR("Dated this " &amp; AG88 &amp; LOOKUP(AG88,AE83:AE147,AF83:AF147) &amp; " day of " &amp; AG90 &amp; " " &amp;AG91), "", "Dated this " &amp; AG88 &amp; LOOKUP(AG88,AE83:AE147,AF83:AF147) &amp; " day of " &amp; AG90 &amp; " " &amp;AG91)</f>
        <v/>
      </c>
      <c r="C59" s="220"/>
      <c r="D59" s="220"/>
      <c r="E59" s="232"/>
      <c r="F59" s="232"/>
      <c r="G59" s="220"/>
      <c r="H59" s="238"/>
      <c r="I59" s="238"/>
    </row>
    <row r="60" spans="1:11" s="239" customFormat="1" ht="21" customHeight="1">
      <c r="A60" s="231"/>
      <c r="B60" s="222" t="s">
        <v>714</v>
      </c>
      <c r="C60" s="220"/>
      <c r="D60" s="226"/>
      <c r="E60" s="226"/>
      <c r="F60" s="226"/>
      <c r="G60" s="220"/>
      <c r="H60" s="238"/>
      <c r="I60" s="238"/>
    </row>
    <row r="61" spans="1:11" s="239" customFormat="1" ht="17.25" customHeight="1">
      <c r="A61" s="231"/>
      <c r="B61" s="228"/>
      <c r="C61" s="226"/>
      <c r="D61" s="226"/>
      <c r="E61" s="226"/>
      <c r="F61" s="226"/>
      <c r="G61" s="220"/>
      <c r="H61" s="220"/>
      <c r="I61" s="220"/>
    </row>
    <row r="62" spans="1:11" s="239" customFormat="1" ht="16.5" customHeight="1">
      <c r="A62" s="231"/>
      <c r="B62" s="228"/>
      <c r="C62" s="226"/>
      <c r="D62" s="226"/>
      <c r="E62" s="220"/>
      <c r="F62" s="233" t="s">
        <v>715</v>
      </c>
      <c r="G62" s="220"/>
      <c r="H62" s="220"/>
      <c r="I62" s="220"/>
      <c r="J62" s="220"/>
      <c r="K62" s="220"/>
    </row>
    <row r="63" spans="1:11" s="239" customFormat="1" ht="23.25" customHeight="1">
      <c r="A63" s="231"/>
      <c r="B63" s="228"/>
      <c r="C63" s="226"/>
      <c r="D63" s="220"/>
      <c r="E63" s="829" t="str">
        <f>"For and on behalf of " &amp; 'Attach 3(JV)'!B11</f>
        <v xml:space="preserve">For and on behalf of </v>
      </c>
      <c r="F63" s="829"/>
      <c r="G63" s="252"/>
      <c r="H63" s="252"/>
      <c r="I63" s="220"/>
      <c r="J63" s="238"/>
      <c r="K63" s="238"/>
    </row>
    <row r="64" spans="1:11" s="239" customFormat="1" ht="15" customHeight="1">
      <c r="A64" s="222"/>
      <c r="B64" s="220"/>
      <c r="C64" s="220"/>
      <c r="D64" s="234"/>
      <c r="E64" s="234"/>
      <c r="F64" s="222"/>
      <c r="G64" s="220"/>
      <c r="H64" s="220"/>
      <c r="I64" s="220"/>
      <c r="J64" s="238"/>
      <c r="K64" s="238"/>
    </row>
    <row r="65" spans="1:52" s="239" customFormat="1" ht="15" customHeight="1">
      <c r="A65" s="235" t="s">
        <v>35</v>
      </c>
      <c r="B65" s="235"/>
      <c r="C65" s="236"/>
      <c r="D65" s="234" t="s">
        <v>227</v>
      </c>
      <c r="E65" s="800" t="str">
        <f>'Attach 3(JV)'!E26</f>
        <v/>
      </c>
      <c r="F65" s="800"/>
      <c r="G65" s="220"/>
      <c r="H65" s="220"/>
      <c r="I65" s="220"/>
      <c r="J65" s="220"/>
      <c r="K65" s="220"/>
    </row>
    <row r="66" spans="1:52" s="239" customFormat="1" ht="21.75" customHeight="1">
      <c r="A66" s="235" t="s">
        <v>36</v>
      </c>
      <c r="B66" s="235"/>
      <c r="C66" s="237" t="str">
        <f>'Attach 3(JV)'!B27</f>
        <v/>
      </c>
      <c r="D66" s="234" t="s">
        <v>49</v>
      </c>
      <c r="E66" s="800" t="str">
        <f>'Attach 3(JV)'!E27</f>
        <v/>
      </c>
      <c r="F66" s="800"/>
      <c r="G66" s="220"/>
      <c r="H66" s="220"/>
      <c r="I66" s="220"/>
      <c r="J66" s="220"/>
      <c r="K66" s="220"/>
    </row>
    <row r="67" spans="1:52" s="239" customFormat="1">
      <c r="A67" s="235"/>
      <c r="B67" s="235"/>
      <c r="C67" s="237"/>
      <c r="D67" s="234"/>
      <c r="E67" s="237"/>
      <c r="F67" s="237"/>
      <c r="G67" s="220"/>
      <c r="H67" s="220"/>
      <c r="I67" s="220"/>
      <c r="J67" s="220"/>
      <c r="K67" s="220"/>
      <c r="M67" s="241" t="s">
        <v>716</v>
      </c>
      <c r="N67" s="241" t="s">
        <v>717</v>
      </c>
      <c r="O67" s="241" t="s">
        <v>718</v>
      </c>
    </row>
    <row r="68" spans="1:52" s="2" customFormat="1" ht="56.25" hidden="1" customHeight="1">
      <c r="A68" s="606" t="s">
        <v>719</v>
      </c>
      <c r="B68" s="606"/>
      <c r="C68" s="606"/>
      <c r="D68" s="606"/>
      <c r="E68" s="606"/>
      <c r="F68" s="606"/>
      <c r="G68" s="3"/>
      <c r="H68" s="3"/>
      <c r="I68" s="260"/>
      <c r="J68" s="260"/>
      <c r="K68" s="260"/>
      <c r="L68" s="260"/>
      <c r="M68" s="260">
        <v>1</v>
      </c>
      <c r="N68" s="241" t="s">
        <v>720</v>
      </c>
      <c r="O68" s="260">
        <v>2013</v>
      </c>
      <c r="P68" s="260"/>
      <c r="Q68" s="260"/>
      <c r="R68" s="260"/>
      <c r="S68" s="260"/>
      <c r="T68" s="260"/>
      <c r="U68" s="260"/>
      <c r="V68" s="260"/>
      <c r="W68" s="260"/>
      <c r="X68" s="260"/>
      <c r="Y68" s="260"/>
      <c r="Z68" s="260"/>
      <c r="AA68" s="260"/>
      <c r="AB68" s="261"/>
      <c r="AC68" s="262"/>
      <c r="AD68" s="263"/>
      <c r="AE68" s="263"/>
      <c r="AF68" s="264"/>
      <c r="AG68" s="264"/>
      <c r="AH68" s="264"/>
      <c r="AI68" s="264"/>
      <c r="AJ68" s="264"/>
      <c r="AK68" s="264"/>
      <c r="AL68" s="264"/>
      <c r="AM68" s="264"/>
      <c r="AN68" s="264"/>
      <c r="AO68" s="264"/>
      <c r="AP68" s="264"/>
      <c r="AQ68" s="265"/>
      <c r="AR68" s="265"/>
      <c r="AS68" s="265"/>
      <c r="AT68" s="265"/>
      <c r="AU68" s="265"/>
      <c r="AV68" s="265"/>
      <c r="AW68" s="265"/>
      <c r="AX68" s="265"/>
      <c r="AY68" s="265"/>
      <c r="AZ68" s="265"/>
    </row>
    <row r="69" spans="1:52" s="2" customFormat="1" ht="23.25" hidden="1" customHeight="1">
      <c r="A69" s="803" t="str">
        <f>IF(AND(H2="JV (Joint Venture)",H3=1), "", "Other Partner -1")</f>
        <v>Other Partner -1</v>
      </c>
      <c r="B69" s="803"/>
      <c r="C69" s="3"/>
      <c r="D69" s="266"/>
      <c r="E69" s="30"/>
      <c r="F69" s="30" t="str">
        <f>IF(AND(H2="JV (Joint Venture)",H3=1), "Other Partner", "Other Partner -2")</f>
        <v>Other Partner -2</v>
      </c>
      <c r="G69" s="267"/>
      <c r="H69" s="3"/>
      <c r="I69" s="260"/>
      <c r="J69" s="260"/>
      <c r="K69" s="260"/>
      <c r="L69" s="260"/>
      <c r="M69" s="260">
        <v>2</v>
      </c>
      <c r="N69" s="241" t="s">
        <v>721</v>
      </c>
      <c r="O69" s="260">
        <v>2014</v>
      </c>
      <c r="P69" s="260"/>
      <c r="Q69" s="260"/>
      <c r="R69" s="260"/>
      <c r="S69" s="260"/>
      <c r="T69" s="260"/>
      <c r="U69" s="260"/>
      <c r="V69" s="260"/>
      <c r="W69" s="260"/>
      <c r="X69" s="260"/>
      <c r="Y69" s="260"/>
      <c r="Z69" s="260"/>
      <c r="AA69" s="260"/>
      <c r="AB69" s="261"/>
      <c r="AC69" s="262"/>
      <c r="AD69" s="263"/>
      <c r="AE69" s="263"/>
      <c r="AF69" s="264"/>
      <c r="AG69" s="264"/>
      <c r="AH69" s="264"/>
      <c r="AI69" s="264"/>
      <c r="AJ69" s="264"/>
      <c r="AK69" s="264"/>
      <c r="AL69" s="264"/>
      <c r="AM69" s="264"/>
      <c r="AN69" s="264"/>
      <c r="AO69" s="264"/>
      <c r="AP69" s="264"/>
      <c r="AQ69" s="265"/>
      <c r="AR69" s="265"/>
      <c r="AS69" s="265"/>
      <c r="AT69" s="265"/>
      <c r="AU69" s="265"/>
      <c r="AV69" s="265"/>
      <c r="AW69" s="265"/>
      <c r="AX69" s="265"/>
      <c r="AY69" s="265"/>
      <c r="AZ69" s="265"/>
    </row>
    <row r="70" spans="1:52" s="2" customFormat="1" ht="15.75" hidden="1" customHeight="1">
      <c r="A70" s="3"/>
      <c r="B70" s="268"/>
      <c r="C70" s="269"/>
      <c r="D70" s="3"/>
      <c r="E70" s="268"/>
      <c r="F70" s="3"/>
      <c r="G70" s="3"/>
      <c r="H70" s="3"/>
      <c r="I70" s="260"/>
      <c r="J70" s="260"/>
      <c r="K70" s="260"/>
      <c r="L70" s="260"/>
      <c r="M70" s="260">
        <v>3</v>
      </c>
      <c r="N70" s="241" t="s">
        <v>722</v>
      </c>
      <c r="O70" s="260">
        <v>2015</v>
      </c>
      <c r="P70" s="260"/>
      <c r="Q70" s="260"/>
      <c r="R70" s="260"/>
      <c r="S70" s="260"/>
      <c r="T70" s="260"/>
      <c r="U70" s="260"/>
      <c r="V70" s="260"/>
      <c r="W70" s="260"/>
      <c r="X70" s="260"/>
      <c r="Y70" s="260"/>
      <c r="Z70" s="260"/>
      <c r="AA70" s="260"/>
      <c r="AB70" s="261"/>
      <c r="AC70" s="262"/>
      <c r="AD70" s="263"/>
      <c r="AE70" s="263"/>
      <c r="AF70" s="264"/>
      <c r="AG70" s="264"/>
      <c r="AH70" s="264"/>
      <c r="AI70" s="264"/>
      <c r="AJ70" s="264"/>
      <c r="AK70" s="264"/>
      <c r="AL70" s="264"/>
      <c r="AM70" s="264"/>
      <c r="AN70" s="264"/>
      <c r="AO70" s="264"/>
      <c r="AP70" s="264"/>
      <c r="AQ70" s="265"/>
      <c r="AR70" s="265"/>
      <c r="AS70" s="265"/>
      <c r="AT70" s="265"/>
      <c r="AU70" s="265"/>
      <c r="AV70" s="265"/>
      <c r="AW70" s="265"/>
      <c r="AX70" s="265"/>
      <c r="AY70" s="265"/>
      <c r="AZ70" s="265"/>
    </row>
    <row r="71" spans="1:52" s="2" customFormat="1" ht="27.95" hidden="1" customHeight="1">
      <c r="A71" s="270" t="str">
        <f>IF(AND(H2="JV (Joint Venture)",H3=1), "", "Printed Name :")</f>
        <v>Printed Name :</v>
      </c>
      <c r="B71" s="804"/>
      <c r="C71" s="804"/>
      <c r="D71" s="3"/>
      <c r="E71" s="270" t="s">
        <v>227</v>
      </c>
      <c r="F71" s="271"/>
      <c r="G71" s="3"/>
      <c r="H71" s="48">
        <f>IF(AND(H2="JV (Joint Venture)",H3=1), 1,2)</f>
        <v>2</v>
      </c>
      <c r="I71" s="260"/>
      <c r="J71" s="260"/>
      <c r="K71" s="260"/>
      <c r="L71" s="260"/>
      <c r="M71" s="260">
        <v>4</v>
      </c>
      <c r="N71" s="241" t="s">
        <v>723</v>
      </c>
      <c r="O71" s="260">
        <v>2016</v>
      </c>
      <c r="P71" s="260"/>
      <c r="Q71" s="260"/>
      <c r="R71" s="260"/>
      <c r="S71" s="260"/>
      <c r="T71" s="260"/>
      <c r="U71" s="260"/>
      <c r="V71" s="260"/>
      <c r="W71" s="260"/>
      <c r="X71" s="260"/>
      <c r="Y71" s="260"/>
      <c r="Z71" s="260"/>
      <c r="AA71" s="260"/>
      <c r="AB71" s="261"/>
      <c r="AC71" s="262"/>
      <c r="AD71" s="263"/>
      <c r="AE71" s="263"/>
      <c r="AF71" s="264"/>
      <c r="AG71" s="264"/>
      <c r="AH71" s="264"/>
      <c r="AI71" s="264"/>
      <c r="AJ71" s="264"/>
      <c r="AK71" s="264"/>
      <c r="AL71" s="264"/>
      <c r="AM71" s="264"/>
      <c r="AN71" s="264"/>
      <c r="AO71" s="264"/>
      <c r="AP71" s="264"/>
      <c r="AQ71" s="265"/>
      <c r="AR71" s="265"/>
      <c r="AS71" s="265"/>
      <c r="AT71" s="265"/>
      <c r="AU71" s="265"/>
      <c r="AV71" s="265"/>
      <c r="AW71" s="265"/>
      <c r="AX71" s="265"/>
      <c r="AY71" s="265"/>
      <c r="AZ71" s="265"/>
    </row>
    <row r="72" spans="1:52" s="2" customFormat="1" ht="27.95" hidden="1" customHeight="1">
      <c r="A72" s="270" t="str">
        <f>IF(AND(H2="JV (Joint Venture)",H3=1), "", "Designation :")</f>
        <v>Designation :</v>
      </c>
      <c r="B72" s="804"/>
      <c r="C72" s="804"/>
      <c r="D72" s="3"/>
      <c r="E72" s="270" t="s">
        <v>49</v>
      </c>
      <c r="F72" s="271"/>
      <c r="G72" s="3"/>
      <c r="H72" s="3"/>
      <c r="I72" s="260"/>
      <c r="J72" s="260"/>
      <c r="K72" s="260"/>
      <c r="L72" s="260"/>
      <c r="M72" s="260">
        <v>5</v>
      </c>
      <c r="N72" s="241" t="s">
        <v>724</v>
      </c>
      <c r="O72" s="260">
        <v>2017</v>
      </c>
      <c r="P72" s="260"/>
      <c r="Q72" s="260"/>
      <c r="R72" s="260"/>
      <c r="S72" s="260"/>
      <c r="T72" s="260"/>
      <c r="U72" s="260"/>
      <c r="V72" s="260"/>
      <c r="W72" s="260"/>
      <c r="X72" s="260"/>
      <c r="Y72" s="260"/>
      <c r="Z72" s="260"/>
      <c r="AA72" s="260"/>
      <c r="AB72" s="261"/>
      <c r="AC72" s="262"/>
      <c r="AD72" s="263"/>
      <c r="AE72" s="263"/>
      <c r="AF72" s="264"/>
      <c r="AG72" s="264"/>
      <c r="AH72" s="264"/>
      <c r="AI72" s="264"/>
      <c r="AJ72" s="264"/>
      <c r="AK72" s="264"/>
      <c r="AL72" s="264"/>
      <c r="AM72" s="264"/>
      <c r="AN72" s="264"/>
      <c r="AO72" s="264"/>
      <c r="AP72" s="264"/>
      <c r="AQ72" s="265"/>
      <c r="AR72" s="265"/>
      <c r="AS72" s="265"/>
      <c r="AT72" s="265"/>
      <c r="AU72" s="265"/>
      <c r="AV72" s="265"/>
      <c r="AW72" s="265"/>
      <c r="AX72" s="265"/>
      <c r="AY72" s="265"/>
      <c r="AZ72" s="265"/>
    </row>
    <row r="73" spans="1:52" s="2" customFormat="1" ht="27.95" customHeight="1">
      <c r="A73" s="3"/>
      <c r="B73" s="268"/>
      <c r="C73" s="269"/>
      <c r="D73" s="3"/>
      <c r="E73" s="268"/>
      <c r="F73" s="3"/>
      <c r="G73" s="3"/>
      <c r="H73" s="3"/>
      <c r="I73" s="260"/>
      <c r="J73" s="260"/>
      <c r="K73" s="260"/>
      <c r="L73" s="260"/>
      <c r="M73" s="260">
        <v>6</v>
      </c>
      <c r="N73" s="241" t="s">
        <v>725</v>
      </c>
      <c r="O73" s="260">
        <v>2018</v>
      </c>
      <c r="P73" s="260"/>
      <c r="Q73" s="260"/>
      <c r="R73" s="260"/>
      <c r="S73" s="260"/>
      <c r="T73" s="260"/>
      <c r="U73" s="260"/>
      <c r="V73" s="260"/>
      <c r="W73" s="260"/>
      <c r="X73" s="260"/>
      <c r="Y73" s="260"/>
      <c r="Z73" s="260"/>
      <c r="AA73" s="260"/>
      <c r="AB73" s="261"/>
      <c r="AC73" s="262"/>
      <c r="AD73" s="263"/>
      <c r="AE73" s="263"/>
      <c r="AF73" s="264"/>
      <c r="AG73" s="264"/>
      <c r="AH73" s="264"/>
      <c r="AI73" s="264"/>
      <c r="AJ73" s="264"/>
      <c r="AK73" s="264"/>
      <c r="AL73" s="264"/>
      <c r="AM73" s="264"/>
      <c r="AN73" s="264"/>
      <c r="AO73" s="264"/>
      <c r="AP73" s="264"/>
      <c r="AQ73" s="265"/>
      <c r="AR73" s="265"/>
      <c r="AS73" s="265"/>
      <c r="AT73" s="265"/>
      <c r="AU73" s="265"/>
      <c r="AV73" s="265"/>
      <c r="AW73" s="265"/>
      <c r="AX73" s="265"/>
      <c r="AY73" s="265"/>
      <c r="AZ73" s="265"/>
    </row>
    <row r="74" spans="1:52" s="239" customFormat="1" ht="12.75" customHeight="1">
      <c r="A74" s="220"/>
      <c r="B74" s="233"/>
      <c r="C74" s="236"/>
      <c r="D74" s="220"/>
      <c r="E74" s="233"/>
      <c r="F74" s="220"/>
      <c r="G74" s="220"/>
      <c r="H74" s="220"/>
      <c r="I74" s="220"/>
      <c r="J74" s="220"/>
      <c r="K74" s="220"/>
      <c r="M74" s="241">
        <v>7</v>
      </c>
      <c r="N74" s="241" t="s">
        <v>726</v>
      </c>
    </row>
    <row r="75" spans="1:52" s="239" customFormat="1">
      <c r="A75" s="222" t="s">
        <v>727</v>
      </c>
      <c r="B75" s="235"/>
      <c r="C75" s="236"/>
      <c r="D75" s="220"/>
      <c r="E75" s="233"/>
      <c r="G75" s="220"/>
      <c r="H75" s="220"/>
      <c r="I75" s="220"/>
      <c r="J75" s="220"/>
      <c r="K75" s="220"/>
      <c r="M75" s="241">
        <v>8</v>
      </c>
      <c r="N75" s="241" t="s">
        <v>728</v>
      </c>
    </row>
    <row r="76" spans="1:52" s="239" customFormat="1" ht="17.25" customHeight="1">
      <c r="A76" s="801" t="s">
        <v>729</v>
      </c>
      <c r="B76" s="801"/>
      <c r="C76" s="801"/>
      <c r="D76" s="798"/>
      <c r="E76" s="798"/>
      <c r="F76" s="798"/>
      <c r="G76" s="220"/>
      <c r="H76" s="220"/>
      <c r="I76" s="220"/>
      <c r="J76" s="220"/>
      <c r="K76" s="220"/>
      <c r="M76" s="241">
        <v>9</v>
      </c>
      <c r="N76" s="241" t="s">
        <v>730</v>
      </c>
    </row>
    <row r="77" spans="1:52" s="239" customFormat="1" ht="17.25" customHeight="1">
      <c r="A77" s="802"/>
      <c r="B77" s="802"/>
      <c r="C77" s="802"/>
      <c r="D77" s="798"/>
      <c r="E77" s="798"/>
      <c r="F77" s="798"/>
      <c r="G77" s="220"/>
      <c r="H77" s="220"/>
      <c r="I77" s="220"/>
      <c r="J77" s="220"/>
      <c r="K77" s="220"/>
      <c r="M77" s="241">
        <v>10</v>
      </c>
      <c r="N77" s="241" t="s">
        <v>731</v>
      </c>
    </row>
    <row r="78" spans="1:52" s="239" customFormat="1" ht="18.75" customHeight="1">
      <c r="A78" s="799"/>
      <c r="B78" s="799"/>
      <c r="C78" s="799"/>
      <c r="D78" s="798"/>
      <c r="E78" s="798"/>
      <c r="F78" s="798"/>
      <c r="G78" s="220"/>
      <c r="H78" s="220"/>
      <c r="I78" s="220"/>
      <c r="J78" s="220"/>
      <c r="K78" s="220"/>
      <c r="M78" s="241">
        <v>11</v>
      </c>
      <c r="N78" s="241" t="s">
        <v>732</v>
      </c>
    </row>
    <row r="79" spans="1:52" s="239" customFormat="1" ht="21.75" customHeight="1">
      <c r="A79" s="806" t="s">
        <v>733</v>
      </c>
      <c r="B79" s="806"/>
      <c r="C79" s="806"/>
      <c r="D79" s="798"/>
      <c r="E79" s="798"/>
      <c r="F79" s="798"/>
      <c r="G79" s="220"/>
      <c r="H79" s="220"/>
      <c r="I79" s="220"/>
      <c r="J79" s="220"/>
      <c r="K79" s="220"/>
      <c r="M79" s="241">
        <v>12</v>
      </c>
      <c r="N79" s="241" t="s">
        <v>734</v>
      </c>
    </row>
    <row r="80" spans="1:52" s="239" customFormat="1" ht="18" customHeight="1">
      <c r="A80" s="801" t="s">
        <v>735</v>
      </c>
      <c r="B80" s="801"/>
      <c r="C80" s="801"/>
      <c r="D80" s="798"/>
      <c r="E80" s="798"/>
      <c r="F80" s="798"/>
      <c r="G80" s="220"/>
      <c r="H80" s="220"/>
      <c r="I80" s="220"/>
      <c r="J80" s="220"/>
      <c r="K80" s="220"/>
      <c r="M80" s="241">
        <v>13</v>
      </c>
    </row>
    <row r="81" spans="1:50" s="239" customFormat="1" ht="52.5" customHeight="1">
      <c r="A81" s="802"/>
      <c r="B81" s="802"/>
      <c r="C81" s="802"/>
      <c r="D81" s="798"/>
      <c r="E81" s="798"/>
      <c r="F81" s="798"/>
      <c r="G81" s="220"/>
      <c r="H81" s="220"/>
      <c r="I81" s="220"/>
      <c r="J81" s="220"/>
      <c r="K81" s="220"/>
      <c r="M81" s="241">
        <v>14</v>
      </c>
    </row>
    <row r="82" spans="1:50" s="239" customFormat="1" ht="18" customHeight="1">
      <c r="A82" s="799"/>
      <c r="B82" s="799"/>
      <c r="C82" s="799"/>
      <c r="D82" s="798"/>
      <c r="E82" s="798"/>
      <c r="F82" s="798"/>
      <c r="G82" s="220"/>
      <c r="H82" s="220"/>
      <c r="I82" s="220"/>
      <c r="J82" s="220"/>
      <c r="K82" s="220"/>
      <c r="M82" s="241">
        <v>15</v>
      </c>
    </row>
    <row r="83" spans="1:50" ht="77.25" customHeight="1">
      <c r="A83" s="805" t="s">
        <v>736</v>
      </c>
      <c r="B83" s="805"/>
      <c r="C83" s="805"/>
      <c r="D83" s="805"/>
      <c r="E83" s="805"/>
      <c r="F83" s="805"/>
      <c r="L83" s="239"/>
      <c r="M83" s="241">
        <v>16</v>
      </c>
      <c r="AC83" s="230">
        <v>1</v>
      </c>
      <c r="AD83" s="220" t="s">
        <v>737</v>
      </c>
      <c r="AE83" s="253">
        <v>1</v>
      </c>
      <c r="AF83" s="253" t="s">
        <v>738</v>
      </c>
      <c r="AG83" s="254"/>
      <c r="AH83" s="254"/>
      <c r="AI83" s="253">
        <v>1</v>
      </c>
      <c r="AJ83" s="254" t="s">
        <v>739</v>
      </c>
      <c r="AO83" s="255"/>
      <c r="AP83" s="255"/>
      <c r="AQ83" s="255"/>
      <c r="AR83" s="255"/>
      <c r="AS83" s="255"/>
      <c r="AT83" s="255"/>
      <c r="AU83" s="255"/>
      <c r="AV83" s="255"/>
      <c r="AW83" s="255"/>
      <c r="AX83" s="255"/>
    </row>
    <row r="84" spans="1:50">
      <c r="L84" s="239"/>
      <c r="M84" s="241">
        <v>17</v>
      </c>
      <c r="AC84" s="230">
        <v>2</v>
      </c>
      <c r="AD84" s="220" t="s">
        <v>740</v>
      </c>
      <c r="AE84" s="253">
        <v>2</v>
      </c>
      <c r="AF84" s="253" t="s">
        <v>741</v>
      </c>
      <c r="AG84" s="254"/>
      <c r="AH84" s="254"/>
      <c r="AI84" s="253">
        <v>2</v>
      </c>
      <c r="AJ84" s="254" t="s">
        <v>742</v>
      </c>
      <c r="AO84" s="255"/>
      <c r="AP84" s="255"/>
      <c r="AQ84" s="255"/>
      <c r="AR84" s="255"/>
      <c r="AS84" s="255"/>
      <c r="AT84" s="255"/>
      <c r="AU84" s="255"/>
      <c r="AV84" s="255"/>
      <c r="AW84" s="255"/>
      <c r="AX84" s="255"/>
    </row>
    <row r="85" spans="1:50" ht="20.100000000000001" customHeight="1">
      <c r="L85" s="239"/>
      <c r="M85" s="241">
        <v>18</v>
      </c>
      <c r="Z85" s="256"/>
      <c r="AA85" s="257"/>
      <c r="AC85" s="230">
        <v>3</v>
      </c>
      <c r="AD85" s="220" t="s">
        <v>743</v>
      </c>
      <c r="AE85" s="253">
        <v>3</v>
      </c>
      <c r="AF85" s="253" t="s">
        <v>744</v>
      </c>
      <c r="AG85" s="254"/>
      <c r="AH85" s="254"/>
      <c r="AI85" s="253">
        <v>3</v>
      </c>
      <c r="AJ85" s="254" t="s">
        <v>745</v>
      </c>
      <c r="AO85" s="255"/>
      <c r="AP85" s="255"/>
      <c r="AQ85" s="255"/>
      <c r="AR85" s="255"/>
      <c r="AS85" s="255"/>
      <c r="AT85" s="255"/>
      <c r="AU85" s="255"/>
      <c r="AV85" s="255"/>
      <c r="AW85" s="255"/>
      <c r="AX85" s="255"/>
    </row>
    <row r="86" spans="1:50" ht="12" customHeight="1">
      <c r="L86" s="239"/>
      <c r="M86" s="241">
        <v>19</v>
      </c>
      <c r="Z86" s="256"/>
      <c r="AA86" s="257"/>
      <c r="AC86" s="230">
        <v>4</v>
      </c>
      <c r="AD86" s="220" t="s">
        <v>746</v>
      </c>
      <c r="AE86" s="253">
        <v>4</v>
      </c>
      <c r="AF86" s="253" t="s">
        <v>747</v>
      </c>
      <c r="AG86" s="254"/>
      <c r="AH86" s="254"/>
      <c r="AI86" s="253">
        <v>4</v>
      </c>
      <c r="AJ86" s="254" t="s">
        <v>748</v>
      </c>
      <c r="AO86" s="255"/>
      <c r="AP86" s="255"/>
      <c r="AQ86" s="255"/>
      <c r="AR86" s="255"/>
      <c r="AS86" s="255"/>
      <c r="AT86" s="255"/>
      <c r="AU86" s="255"/>
      <c r="AV86" s="255"/>
      <c r="AW86" s="255"/>
      <c r="AX86" s="255"/>
    </row>
    <row r="87" spans="1:50" ht="20.100000000000001" customHeight="1">
      <c r="L87" s="239"/>
      <c r="M87" s="241">
        <v>20</v>
      </c>
      <c r="Z87" s="256"/>
      <c r="AA87" s="257"/>
      <c r="AC87" s="230">
        <v>5</v>
      </c>
      <c r="AD87" s="220" t="s">
        <v>749</v>
      </c>
      <c r="AE87" s="253">
        <v>5</v>
      </c>
      <c r="AF87" s="253" t="s">
        <v>747</v>
      </c>
      <c r="AG87" s="254"/>
      <c r="AH87" s="254"/>
      <c r="AI87" s="253">
        <v>5</v>
      </c>
      <c r="AJ87" s="254" t="s">
        <v>724</v>
      </c>
      <c r="AO87" s="255"/>
      <c r="AP87" s="255"/>
      <c r="AQ87" s="255"/>
      <c r="AR87" s="255"/>
      <c r="AS87" s="255"/>
      <c r="AT87" s="255"/>
      <c r="AU87" s="255"/>
      <c r="AV87" s="255"/>
      <c r="AW87" s="255"/>
      <c r="AX87" s="255"/>
    </row>
    <row r="88" spans="1:50" ht="20.100000000000001" customHeight="1">
      <c r="L88" s="239"/>
      <c r="M88" s="241">
        <v>21</v>
      </c>
      <c r="Z88" s="256"/>
      <c r="AA88" s="257"/>
      <c r="AC88" s="230">
        <v>6</v>
      </c>
      <c r="AD88" s="220" t="s">
        <v>750</v>
      </c>
      <c r="AE88" s="253">
        <v>6</v>
      </c>
      <c r="AF88" s="253" t="s">
        <v>747</v>
      </c>
      <c r="AG88" s="253">
        <f>DAY(B7)</f>
        <v>0</v>
      </c>
      <c r="AH88" s="254"/>
      <c r="AI88" s="253">
        <v>6</v>
      </c>
      <c r="AJ88" s="254" t="s">
        <v>751</v>
      </c>
      <c r="AO88" s="255"/>
      <c r="AP88" s="255"/>
      <c r="AQ88" s="255"/>
      <c r="AR88" s="255"/>
      <c r="AS88" s="255"/>
      <c r="AT88" s="255"/>
      <c r="AU88" s="255"/>
      <c r="AV88" s="255"/>
      <c r="AW88" s="255"/>
      <c r="AX88" s="255"/>
    </row>
    <row r="89" spans="1:50" ht="20.100000000000001" customHeight="1">
      <c r="L89" s="239"/>
      <c r="M89" s="241">
        <v>22</v>
      </c>
      <c r="Z89" s="256"/>
      <c r="AA89" s="257"/>
      <c r="AC89" s="230">
        <v>7</v>
      </c>
      <c r="AD89" s="220" t="s">
        <v>752</v>
      </c>
      <c r="AE89" s="253">
        <v>7</v>
      </c>
      <c r="AF89" s="253" t="s">
        <v>747</v>
      </c>
      <c r="AG89" s="253">
        <f>MONTH(B7)</f>
        <v>1</v>
      </c>
      <c r="AH89" s="254"/>
      <c r="AI89" s="253">
        <v>7</v>
      </c>
      <c r="AJ89" s="254" t="s">
        <v>753</v>
      </c>
      <c r="AO89" s="255"/>
      <c r="AP89" s="255"/>
      <c r="AQ89" s="255"/>
      <c r="AR89" s="255"/>
      <c r="AS89" s="255"/>
      <c r="AT89" s="255"/>
      <c r="AU89" s="255"/>
      <c r="AV89" s="255"/>
      <c r="AW89" s="255"/>
      <c r="AX89" s="255"/>
    </row>
    <row r="90" spans="1:50" ht="20.100000000000001" customHeight="1">
      <c r="L90" s="239"/>
      <c r="M90" s="241">
        <v>23</v>
      </c>
      <c r="Z90" s="256"/>
      <c r="AA90" s="257"/>
      <c r="AC90" s="230">
        <v>8</v>
      </c>
      <c r="AD90" s="220" t="s">
        <v>754</v>
      </c>
      <c r="AE90" s="253">
        <v>8</v>
      </c>
      <c r="AF90" s="253" t="s">
        <v>747</v>
      </c>
      <c r="AG90" s="253" t="str">
        <f>LOOKUP(AG89,AI83:AI94,AJ83:AJ94)</f>
        <v>January</v>
      </c>
      <c r="AH90" s="254"/>
      <c r="AI90" s="253">
        <v>8</v>
      </c>
      <c r="AJ90" s="254" t="s">
        <v>755</v>
      </c>
      <c r="AO90" s="255"/>
      <c r="AP90" s="255"/>
      <c r="AQ90" s="255"/>
      <c r="AR90" s="255"/>
      <c r="AS90" s="255"/>
      <c r="AT90" s="255"/>
      <c r="AU90" s="255"/>
      <c r="AV90" s="255"/>
      <c r="AW90" s="255"/>
      <c r="AX90" s="255"/>
    </row>
    <row r="91" spans="1:50" ht="20.100000000000001" customHeight="1">
      <c r="L91" s="239"/>
      <c r="M91" s="241">
        <v>24</v>
      </c>
      <c r="Z91" s="256"/>
      <c r="AA91" s="257"/>
      <c r="AC91" s="230">
        <v>9</v>
      </c>
      <c r="AD91" s="220" t="s">
        <v>756</v>
      </c>
      <c r="AE91" s="253">
        <v>9</v>
      </c>
      <c r="AF91" s="253" t="s">
        <v>747</v>
      </c>
      <c r="AG91" s="253">
        <f>YEAR(B7)</f>
        <v>1900</v>
      </c>
      <c r="AH91" s="254"/>
      <c r="AI91" s="253">
        <v>9</v>
      </c>
      <c r="AJ91" s="254" t="s">
        <v>757</v>
      </c>
      <c r="AO91" s="255"/>
      <c r="AP91" s="255"/>
      <c r="AQ91" s="255"/>
      <c r="AR91" s="255"/>
      <c r="AS91" s="255"/>
      <c r="AT91" s="255"/>
      <c r="AU91" s="255"/>
      <c r="AV91" s="255"/>
      <c r="AW91" s="255"/>
      <c r="AX91" s="255"/>
    </row>
    <row r="92" spans="1:50" ht="20.100000000000001" customHeight="1">
      <c r="L92" s="239"/>
      <c r="M92" s="241">
        <v>25</v>
      </c>
      <c r="Z92" s="256"/>
      <c r="AA92" s="257"/>
      <c r="AC92" s="230">
        <v>10</v>
      </c>
      <c r="AD92" s="220" t="s">
        <v>758</v>
      </c>
      <c r="AE92" s="253">
        <v>10</v>
      </c>
      <c r="AF92" s="253" t="s">
        <v>747</v>
      </c>
      <c r="AG92" s="254"/>
      <c r="AH92" s="254"/>
      <c r="AI92" s="253">
        <v>10</v>
      </c>
      <c r="AJ92" s="254" t="s">
        <v>759</v>
      </c>
      <c r="AO92" s="255"/>
      <c r="AP92" s="255"/>
      <c r="AQ92" s="255"/>
      <c r="AR92" s="255"/>
      <c r="AS92" s="255"/>
      <c r="AT92" s="255"/>
      <c r="AU92" s="255"/>
      <c r="AV92" s="255"/>
      <c r="AW92" s="255"/>
      <c r="AX92" s="255"/>
    </row>
    <row r="93" spans="1:50" ht="20.100000000000001" customHeight="1">
      <c r="L93" s="239"/>
      <c r="M93" s="241">
        <v>26</v>
      </c>
      <c r="Z93" s="256"/>
      <c r="AA93" s="257"/>
      <c r="AC93" s="230">
        <v>11</v>
      </c>
      <c r="AD93" s="220" t="s">
        <v>760</v>
      </c>
      <c r="AE93" s="253">
        <v>11</v>
      </c>
      <c r="AF93" s="253" t="s">
        <v>747</v>
      </c>
      <c r="AG93" s="254"/>
      <c r="AH93" s="254"/>
      <c r="AI93" s="253">
        <v>11</v>
      </c>
      <c r="AJ93" s="254" t="s">
        <v>761</v>
      </c>
      <c r="AO93" s="255"/>
      <c r="AP93" s="255"/>
      <c r="AQ93" s="255"/>
      <c r="AR93" s="255"/>
      <c r="AS93" s="255"/>
      <c r="AT93" s="255"/>
      <c r="AU93" s="255"/>
      <c r="AV93" s="255"/>
      <c r="AW93" s="255"/>
      <c r="AX93" s="255"/>
    </row>
    <row r="94" spans="1:50" ht="20.100000000000001" customHeight="1">
      <c r="L94" s="239"/>
      <c r="M94" s="241">
        <v>27</v>
      </c>
      <c r="Z94" s="256"/>
      <c r="AA94" s="257"/>
      <c r="AC94" s="230">
        <v>12</v>
      </c>
      <c r="AD94" s="220" t="s">
        <v>762</v>
      </c>
      <c r="AE94" s="253">
        <v>12</v>
      </c>
      <c r="AF94" s="253" t="s">
        <v>747</v>
      </c>
      <c r="AG94" s="254"/>
      <c r="AH94" s="254"/>
      <c r="AI94" s="253">
        <v>12</v>
      </c>
      <c r="AJ94" s="254" t="s">
        <v>763</v>
      </c>
      <c r="AO94" s="255"/>
      <c r="AP94" s="255"/>
      <c r="AQ94" s="255"/>
      <c r="AR94" s="255"/>
      <c r="AS94" s="255"/>
      <c r="AT94" s="255"/>
      <c r="AU94" s="255"/>
      <c r="AV94" s="255"/>
      <c r="AW94" s="255"/>
      <c r="AX94" s="255"/>
    </row>
    <row r="95" spans="1:50" ht="20.100000000000001" customHeight="1">
      <c r="L95" s="239"/>
      <c r="M95" s="241">
        <v>28</v>
      </c>
      <c r="Z95" s="256"/>
      <c r="AA95" s="257"/>
      <c r="AC95" s="230">
        <v>13</v>
      </c>
      <c r="AD95" s="220" t="s">
        <v>764</v>
      </c>
      <c r="AE95" s="253">
        <v>13</v>
      </c>
      <c r="AF95" s="253" t="s">
        <v>747</v>
      </c>
      <c r="AG95" s="254"/>
      <c r="AH95" s="254"/>
      <c r="AI95" s="254"/>
      <c r="AJ95" s="254"/>
      <c r="AO95" s="255"/>
      <c r="AP95" s="255"/>
      <c r="AQ95" s="255"/>
      <c r="AR95" s="255"/>
      <c r="AS95" s="255"/>
      <c r="AT95" s="255"/>
      <c r="AU95" s="255"/>
      <c r="AV95" s="255"/>
      <c r="AW95" s="255"/>
      <c r="AX95" s="255"/>
    </row>
    <row r="96" spans="1:50" ht="12" customHeight="1">
      <c r="L96" s="239"/>
      <c r="M96" s="241">
        <v>29</v>
      </c>
      <c r="Z96" s="256"/>
      <c r="AA96" s="257"/>
      <c r="AC96" s="230">
        <v>14</v>
      </c>
      <c r="AD96" s="220" t="s">
        <v>765</v>
      </c>
      <c r="AE96" s="253">
        <v>14</v>
      </c>
      <c r="AF96" s="253" t="s">
        <v>747</v>
      </c>
      <c r="AG96" s="254"/>
      <c r="AH96" s="254"/>
      <c r="AI96" s="254"/>
      <c r="AJ96" s="254"/>
      <c r="AO96" s="255"/>
      <c r="AP96" s="255"/>
      <c r="AQ96" s="255"/>
      <c r="AR96" s="255"/>
      <c r="AS96" s="255"/>
      <c r="AT96" s="255"/>
      <c r="AU96" s="255"/>
      <c r="AV96" s="255"/>
      <c r="AW96" s="255"/>
      <c r="AX96" s="255"/>
    </row>
    <row r="97" spans="1:50" ht="69" customHeight="1">
      <c r="M97" s="241">
        <v>30</v>
      </c>
      <c r="Z97" s="256"/>
      <c r="AA97" s="257"/>
      <c r="AC97" s="230">
        <v>15</v>
      </c>
      <c r="AD97" s="220" t="s">
        <v>766</v>
      </c>
      <c r="AE97" s="253">
        <v>15</v>
      </c>
      <c r="AF97" s="253" t="s">
        <v>747</v>
      </c>
      <c r="AG97" s="254"/>
      <c r="AH97" s="254"/>
      <c r="AI97" s="254"/>
      <c r="AJ97" s="254"/>
      <c r="AO97" s="255"/>
      <c r="AP97" s="255"/>
      <c r="AQ97" s="255"/>
      <c r="AR97" s="255"/>
      <c r="AS97" s="255"/>
      <c r="AT97" s="255"/>
      <c r="AU97" s="255"/>
      <c r="AV97" s="255"/>
      <c r="AW97" s="255"/>
      <c r="AX97" s="255"/>
    </row>
    <row r="98" spans="1:50" ht="27.75" customHeight="1">
      <c r="M98" s="241">
        <v>31</v>
      </c>
      <c r="Z98" s="256"/>
      <c r="AA98" s="257"/>
      <c r="AC98" s="230">
        <v>16</v>
      </c>
      <c r="AD98" s="220" t="s">
        <v>767</v>
      </c>
      <c r="AE98" s="253">
        <v>16</v>
      </c>
      <c r="AF98" s="253" t="s">
        <v>747</v>
      </c>
      <c r="AG98" s="254"/>
      <c r="AH98" s="254"/>
      <c r="AI98" s="254"/>
      <c r="AJ98" s="254"/>
      <c r="AO98" s="255"/>
      <c r="AP98" s="255"/>
      <c r="AQ98" s="255"/>
      <c r="AR98" s="255"/>
      <c r="AS98" s="255"/>
      <c r="AT98" s="255"/>
      <c r="AU98" s="255"/>
      <c r="AV98" s="255"/>
      <c r="AW98" s="255"/>
      <c r="AX98" s="255"/>
    </row>
    <row r="99" spans="1:50" ht="74.25" customHeight="1">
      <c r="X99" s="232"/>
      <c r="Y99" s="232"/>
      <c r="Z99" s="238" t="s">
        <v>768</v>
      </c>
      <c r="AC99" s="230">
        <v>17</v>
      </c>
      <c r="AD99" s="220" t="s">
        <v>769</v>
      </c>
      <c r="AE99" s="253">
        <v>17</v>
      </c>
      <c r="AF99" s="253" t="s">
        <v>747</v>
      </c>
      <c r="AG99" s="254"/>
      <c r="AH99" s="254"/>
      <c r="AI99" s="254"/>
      <c r="AJ99" s="254"/>
      <c r="AO99" s="255"/>
      <c r="AP99" s="255"/>
      <c r="AQ99" s="255"/>
      <c r="AR99" s="255"/>
      <c r="AS99" s="255"/>
      <c r="AT99" s="255"/>
      <c r="AU99" s="255"/>
      <c r="AV99" s="255"/>
      <c r="AW99" s="255"/>
      <c r="AX99" s="255"/>
    </row>
    <row r="100" spans="1:50" ht="18.75" customHeight="1">
      <c r="Z100" s="256"/>
      <c r="AA100" s="257" t="s">
        <v>770</v>
      </c>
      <c r="AC100" s="230">
        <v>18</v>
      </c>
      <c r="AD100" s="220" t="s">
        <v>771</v>
      </c>
      <c r="AE100" s="253">
        <v>18</v>
      </c>
      <c r="AF100" s="253" t="s">
        <v>747</v>
      </c>
      <c r="AG100" s="254"/>
      <c r="AH100" s="254"/>
      <c r="AI100" s="254"/>
      <c r="AJ100" s="254"/>
      <c r="AO100" s="255"/>
      <c r="AP100" s="255"/>
      <c r="AQ100" s="255"/>
      <c r="AR100" s="255"/>
      <c r="AS100" s="255"/>
      <c r="AT100" s="255"/>
      <c r="AU100" s="255"/>
      <c r="AV100" s="255"/>
      <c r="AW100" s="255"/>
      <c r="AX100" s="255"/>
    </row>
    <row r="101" spans="1:50" ht="84.75" customHeight="1">
      <c r="Z101" s="256"/>
      <c r="AA101" s="257" t="s">
        <v>772</v>
      </c>
      <c r="AC101" s="230">
        <v>19</v>
      </c>
      <c r="AD101" s="220" t="s">
        <v>773</v>
      </c>
      <c r="AE101" s="253">
        <v>19</v>
      </c>
      <c r="AF101" s="253" t="s">
        <v>747</v>
      </c>
      <c r="AG101" s="254"/>
      <c r="AH101" s="254"/>
      <c r="AI101" s="254"/>
      <c r="AJ101" s="254"/>
      <c r="AO101" s="255"/>
      <c r="AP101" s="255"/>
      <c r="AQ101" s="255"/>
      <c r="AR101" s="255"/>
      <c r="AS101" s="255"/>
      <c r="AT101" s="255"/>
      <c r="AU101" s="255"/>
      <c r="AV101" s="255"/>
      <c r="AW101" s="255"/>
      <c r="AX101" s="255"/>
    </row>
    <row r="102" spans="1:50" ht="90" customHeight="1">
      <c r="M102" s="230"/>
      <c r="N102" s="230"/>
      <c r="O102" s="230"/>
      <c r="P102" s="230"/>
      <c r="Q102" s="230"/>
      <c r="R102" s="230"/>
      <c r="S102" s="230"/>
      <c r="T102" s="230"/>
      <c r="U102" s="230"/>
      <c r="V102" s="230"/>
      <c r="W102" s="230"/>
      <c r="Z102" s="256"/>
      <c r="AA102" s="257" t="s">
        <v>774</v>
      </c>
      <c r="AB102" s="230" t="str">
        <f>IF(ISERROR(LOOKUP(#REF!,AC83:AC102,AD83:AD102)), "Zero", LOOKUP(#REF!,AC83:AC102,AD83:AD102))</f>
        <v>Zero</v>
      </c>
      <c r="AC102" s="230">
        <v>20</v>
      </c>
      <c r="AD102" s="220" t="s">
        <v>775</v>
      </c>
      <c r="AE102" s="253">
        <v>20</v>
      </c>
      <c r="AF102" s="253" t="s">
        <v>747</v>
      </c>
      <c r="AG102" s="254"/>
      <c r="AH102" s="254"/>
      <c r="AI102" s="254"/>
      <c r="AJ102" s="254"/>
      <c r="AO102" s="255"/>
      <c r="AP102" s="255"/>
      <c r="AQ102" s="255"/>
      <c r="AR102" s="255"/>
      <c r="AS102" s="255"/>
      <c r="AT102" s="255"/>
      <c r="AU102" s="255"/>
      <c r="AV102" s="255"/>
      <c r="AW102" s="255"/>
      <c r="AX102" s="255"/>
    </row>
    <row r="103" spans="1:50" ht="62.25" customHeight="1">
      <c r="Z103" s="256"/>
      <c r="AA103" s="257" t="s">
        <v>776</v>
      </c>
      <c r="AB103" s="230" t="e">
        <f>IF(#REF! &gt; 9, "("&amp;#REF!&amp;")", "(0"&amp;#REF!&amp;")")</f>
        <v>#REF!</v>
      </c>
      <c r="AE103" s="253">
        <v>21</v>
      </c>
      <c r="AF103" s="253" t="s">
        <v>738</v>
      </c>
      <c r="AG103" s="254"/>
      <c r="AH103" s="254"/>
      <c r="AI103" s="254"/>
      <c r="AJ103" s="254"/>
      <c r="AO103" s="255"/>
      <c r="AP103" s="255"/>
      <c r="AQ103" s="255"/>
      <c r="AR103" s="255"/>
      <c r="AS103" s="255"/>
      <c r="AT103" s="255"/>
      <c r="AU103" s="255"/>
      <c r="AV103" s="255"/>
      <c r="AW103" s="255"/>
      <c r="AX103" s="255"/>
    </row>
    <row r="104" spans="1:50" s="239" customFormat="1" ht="15.75" customHeight="1">
      <c r="A104" s="220"/>
      <c r="B104" s="220"/>
      <c r="C104" s="220"/>
      <c r="D104" s="220"/>
      <c r="E104" s="220"/>
      <c r="F104" s="220"/>
      <c r="G104" s="220"/>
      <c r="H104" s="220"/>
      <c r="I104" s="220"/>
      <c r="J104" s="220"/>
      <c r="K104" s="220"/>
      <c r="L104" s="220"/>
    </row>
    <row r="105" spans="1:50" s="239" customFormat="1" ht="60" customHeight="1">
      <c r="A105" s="220"/>
      <c r="B105" s="220"/>
      <c r="C105" s="220"/>
      <c r="D105" s="220"/>
      <c r="E105" s="220"/>
      <c r="F105" s="220"/>
      <c r="G105" s="220"/>
      <c r="H105" s="220"/>
      <c r="I105" s="220"/>
      <c r="J105" s="220"/>
      <c r="K105" s="220"/>
      <c r="L105" s="220"/>
    </row>
    <row r="106" spans="1:50" s="239" customFormat="1" ht="63.75" customHeight="1">
      <c r="A106" s="220"/>
      <c r="B106" s="220"/>
      <c r="C106" s="220"/>
      <c r="D106" s="220"/>
      <c r="E106" s="220"/>
      <c r="F106" s="220"/>
      <c r="G106" s="220"/>
      <c r="H106" s="220"/>
      <c r="I106" s="220"/>
      <c r="J106" s="220"/>
      <c r="K106" s="220"/>
      <c r="L106" s="220"/>
    </row>
    <row r="107" spans="1:50" s="239" customFormat="1" ht="98.25" customHeight="1">
      <c r="A107" s="220"/>
      <c r="B107" s="220"/>
      <c r="C107" s="220"/>
      <c r="D107" s="220"/>
      <c r="E107" s="220"/>
      <c r="F107" s="220"/>
      <c r="G107" s="220"/>
      <c r="H107" s="220"/>
      <c r="I107" s="220"/>
      <c r="J107" s="220"/>
      <c r="K107" s="220"/>
      <c r="L107" s="220"/>
    </row>
    <row r="108" spans="1:50" s="239" customFormat="1" ht="65.25" customHeight="1">
      <c r="A108" s="220"/>
      <c r="B108" s="220"/>
      <c r="C108" s="220"/>
      <c r="D108" s="220"/>
      <c r="E108" s="220"/>
      <c r="F108" s="220"/>
      <c r="G108" s="220"/>
      <c r="H108" s="220"/>
      <c r="I108" s="220"/>
      <c r="J108" s="220"/>
      <c r="K108" s="220"/>
      <c r="L108" s="220"/>
    </row>
    <row r="109" spans="1:50" s="239" customFormat="1" ht="52.5" customHeight="1">
      <c r="A109" s="220"/>
      <c r="B109" s="220"/>
      <c r="C109" s="220"/>
      <c r="D109" s="220"/>
      <c r="E109" s="220"/>
      <c r="F109" s="220"/>
      <c r="G109" s="220"/>
      <c r="H109" s="220"/>
      <c r="I109" s="220"/>
      <c r="J109" s="220"/>
      <c r="K109" s="220"/>
      <c r="L109" s="220"/>
    </row>
    <row r="110" spans="1:50" s="239" customFormat="1" ht="60.75" customHeight="1">
      <c r="A110" s="220"/>
      <c r="B110" s="220"/>
      <c r="C110" s="220"/>
      <c r="D110" s="220"/>
      <c r="E110" s="220"/>
      <c r="F110" s="220"/>
      <c r="G110" s="220"/>
      <c r="H110" s="220"/>
      <c r="I110" s="220"/>
      <c r="J110" s="220"/>
      <c r="K110" s="220"/>
      <c r="L110" s="220"/>
    </row>
    <row r="111" spans="1:50" s="239" customFormat="1" ht="20.25" customHeight="1">
      <c r="A111" s="220"/>
      <c r="B111" s="220"/>
      <c r="C111" s="220"/>
      <c r="D111" s="220"/>
      <c r="E111" s="220"/>
      <c r="F111" s="220"/>
      <c r="G111" s="220"/>
      <c r="H111" s="220"/>
      <c r="I111" s="220"/>
      <c r="J111" s="220"/>
      <c r="K111" s="220"/>
      <c r="L111" s="220"/>
    </row>
    <row r="112" spans="1:50" s="239" customFormat="1" ht="57" customHeight="1">
      <c r="A112" s="220"/>
      <c r="B112" s="220"/>
      <c r="C112" s="220"/>
      <c r="D112" s="220"/>
      <c r="E112" s="220"/>
      <c r="F112" s="220"/>
      <c r="G112" s="220"/>
      <c r="H112" s="220"/>
      <c r="I112" s="220"/>
      <c r="J112" s="220"/>
      <c r="K112" s="220"/>
      <c r="L112" s="220"/>
    </row>
    <row r="113" spans="1:12" s="239" customFormat="1" ht="27" customHeight="1">
      <c r="A113" s="220"/>
      <c r="B113" s="220"/>
      <c r="C113" s="220"/>
      <c r="D113" s="220"/>
      <c r="E113" s="220"/>
      <c r="F113" s="220"/>
      <c r="G113" s="220"/>
      <c r="H113" s="220"/>
      <c r="I113" s="220"/>
      <c r="J113" s="220"/>
      <c r="K113" s="220"/>
      <c r="L113" s="220"/>
    </row>
    <row r="114" spans="1:12" s="239" customFormat="1" ht="48" customHeight="1">
      <c r="A114" s="220"/>
      <c r="B114" s="220"/>
      <c r="C114" s="220"/>
      <c r="D114" s="220"/>
      <c r="E114" s="220"/>
      <c r="F114" s="220"/>
      <c r="G114" s="220"/>
      <c r="H114" s="220"/>
      <c r="I114" s="220"/>
      <c r="J114" s="220"/>
      <c r="K114" s="220"/>
      <c r="L114" s="220"/>
    </row>
    <row r="115" spans="1:12" s="239" customFormat="1" ht="18" customHeight="1">
      <c r="A115" s="220"/>
      <c r="B115" s="220"/>
      <c r="C115" s="220"/>
      <c r="D115" s="220"/>
      <c r="E115" s="220"/>
      <c r="F115" s="220"/>
      <c r="G115" s="220"/>
      <c r="H115" s="220"/>
      <c r="I115" s="220"/>
      <c r="J115" s="220"/>
      <c r="K115" s="220"/>
      <c r="L115" s="220"/>
    </row>
    <row r="116" spans="1:12" s="239" customFormat="1" ht="51" customHeight="1">
      <c r="A116" s="220"/>
      <c r="B116" s="220"/>
      <c r="C116" s="220"/>
      <c r="D116" s="220"/>
      <c r="E116" s="220"/>
      <c r="F116" s="220"/>
      <c r="G116" s="220"/>
      <c r="H116" s="220"/>
      <c r="I116" s="220"/>
      <c r="J116" s="220"/>
      <c r="K116" s="220"/>
      <c r="L116" s="230"/>
    </row>
    <row r="117" spans="1:12" s="239" customFormat="1" ht="20.25" customHeight="1">
      <c r="A117" s="220"/>
      <c r="B117" s="220"/>
      <c r="C117" s="220"/>
      <c r="D117" s="220"/>
      <c r="E117" s="220"/>
      <c r="F117" s="220"/>
      <c r="G117" s="220"/>
      <c r="H117" s="220"/>
      <c r="I117" s="220"/>
      <c r="J117" s="220"/>
      <c r="K117" s="220"/>
      <c r="L117" s="220"/>
    </row>
    <row r="118" spans="1:12" s="239" customFormat="1" ht="20.25" customHeight="1">
      <c r="A118" s="220"/>
      <c r="B118" s="220"/>
      <c r="C118" s="220"/>
      <c r="D118" s="220"/>
      <c r="E118" s="220"/>
      <c r="F118" s="220"/>
      <c r="G118" s="220"/>
      <c r="H118" s="220"/>
      <c r="I118" s="220"/>
      <c r="J118" s="220"/>
      <c r="K118" s="220"/>
    </row>
    <row r="119" spans="1:12" s="239" customFormat="1" ht="20.25" customHeight="1">
      <c r="A119" s="220"/>
      <c r="B119" s="220"/>
      <c r="C119" s="220"/>
      <c r="D119" s="220"/>
      <c r="E119" s="220"/>
      <c r="F119" s="220"/>
      <c r="G119" s="220"/>
      <c r="H119" s="220"/>
      <c r="I119" s="220"/>
      <c r="J119" s="220"/>
      <c r="K119" s="220"/>
    </row>
    <row r="120" spans="1:12" s="239" customFormat="1" ht="36" customHeight="1">
      <c r="A120" s="220"/>
      <c r="B120" s="220"/>
      <c r="C120" s="220"/>
      <c r="D120" s="220"/>
      <c r="E120" s="220"/>
      <c r="F120" s="220"/>
      <c r="G120" s="220"/>
      <c r="H120" s="220"/>
      <c r="I120" s="220"/>
      <c r="J120" s="220"/>
      <c r="K120" s="220"/>
    </row>
    <row r="121" spans="1:12" s="239" customFormat="1" ht="21" customHeight="1">
      <c r="A121" s="220"/>
      <c r="B121" s="220"/>
      <c r="C121" s="220"/>
      <c r="D121" s="220"/>
      <c r="E121" s="220"/>
      <c r="F121" s="220"/>
      <c r="G121" s="220"/>
      <c r="H121" s="220"/>
      <c r="I121" s="220"/>
      <c r="J121" s="220"/>
      <c r="K121" s="220"/>
    </row>
    <row r="122" spans="1:12" s="239" customFormat="1" ht="27.75" customHeight="1">
      <c r="A122" s="220"/>
      <c r="B122" s="220"/>
      <c r="C122" s="220"/>
      <c r="D122" s="220"/>
      <c r="E122" s="220"/>
      <c r="F122" s="220"/>
      <c r="G122" s="220"/>
      <c r="H122" s="220"/>
      <c r="I122" s="220"/>
      <c r="J122" s="220"/>
      <c r="K122" s="220"/>
    </row>
    <row r="123" spans="1:12" s="239" customFormat="1" ht="31.5" customHeight="1">
      <c r="A123" s="220"/>
      <c r="B123" s="220"/>
      <c r="C123" s="220"/>
      <c r="D123" s="220"/>
      <c r="E123" s="220"/>
      <c r="F123" s="220"/>
      <c r="G123" s="220"/>
      <c r="H123" s="220"/>
      <c r="I123" s="220"/>
      <c r="J123" s="220"/>
      <c r="K123" s="220"/>
    </row>
    <row r="124" spans="1:12" s="239" customFormat="1" ht="19.5" customHeight="1">
      <c r="A124" s="220"/>
      <c r="B124" s="220"/>
      <c r="C124" s="220"/>
      <c r="D124" s="220"/>
      <c r="E124" s="220"/>
      <c r="F124" s="220"/>
      <c r="G124" s="220"/>
      <c r="H124" s="220"/>
      <c r="I124" s="220"/>
      <c r="J124" s="220"/>
      <c r="K124" s="220"/>
    </row>
    <row r="125" spans="1:12" s="239" customFormat="1" ht="21.75" customHeight="1">
      <c r="A125" s="220"/>
      <c r="B125" s="220"/>
      <c r="C125" s="220"/>
      <c r="D125" s="220"/>
      <c r="E125" s="220"/>
      <c r="F125" s="220"/>
      <c r="G125" s="220"/>
      <c r="H125" s="220"/>
      <c r="I125" s="220"/>
      <c r="J125" s="220"/>
      <c r="K125" s="220"/>
    </row>
    <row r="126" spans="1:12" s="239" customFormat="1" ht="30" customHeight="1">
      <c r="A126" s="220"/>
      <c r="B126" s="220"/>
      <c r="C126" s="220"/>
      <c r="D126" s="220"/>
      <c r="E126" s="220"/>
      <c r="F126" s="220"/>
      <c r="G126" s="220"/>
      <c r="H126" s="220"/>
      <c r="I126" s="220"/>
      <c r="J126" s="220"/>
      <c r="K126" s="220"/>
    </row>
    <row r="127" spans="1:12" s="239" customFormat="1" ht="23.25" customHeight="1">
      <c r="A127" s="220"/>
      <c r="B127" s="220"/>
      <c r="C127" s="220"/>
      <c r="D127" s="220"/>
      <c r="E127" s="220"/>
      <c r="F127" s="220"/>
      <c r="G127" s="220"/>
      <c r="H127" s="220"/>
      <c r="I127" s="220"/>
      <c r="J127" s="220"/>
      <c r="K127" s="220"/>
    </row>
    <row r="128" spans="1:12" s="239" customFormat="1" ht="48.75" customHeight="1">
      <c r="A128" s="220"/>
      <c r="B128" s="220"/>
      <c r="C128" s="220"/>
      <c r="D128" s="220"/>
      <c r="E128" s="220"/>
      <c r="F128" s="220"/>
      <c r="G128" s="220"/>
      <c r="H128" s="220"/>
      <c r="I128" s="220"/>
      <c r="J128" s="220"/>
      <c r="K128" s="220"/>
    </row>
    <row r="129" spans="1:50" s="239" customFormat="1" ht="33" customHeight="1">
      <c r="A129" s="220"/>
      <c r="B129" s="220"/>
      <c r="C129" s="220"/>
      <c r="D129" s="220"/>
      <c r="E129" s="220"/>
      <c r="F129" s="220"/>
      <c r="G129" s="220"/>
      <c r="H129" s="220"/>
      <c r="I129" s="220"/>
      <c r="J129" s="220"/>
      <c r="K129" s="220"/>
    </row>
    <row r="130" spans="1:50" s="239" customFormat="1" ht="15.75" customHeight="1">
      <c r="A130" s="220"/>
      <c r="B130" s="220"/>
      <c r="C130" s="220"/>
      <c r="D130" s="220"/>
      <c r="E130" s="220"/>
      <c r="F130" s="220"/>
      <c r="G130" s="220"/>
      <c r="H130" s="220"/>
      <c r="I130" s="220"/>
      <c r="J130" s="220"/>
      <c r="K130" s="220"/>
    </row>
    <row r="131" spans="1:50" s="239" customFormat="1" ht="60" customHeight="1">
      <c r="A131" s="220"/>
      <c r="B131" s="220"/>
      <c r="C131" s="220"/>
      <c r="D131" s="220"/>
      <c r="E131" s="220"/>
      <c r="F131" s="220"/>
      <c r="G131" s="220"/>
      <c r="H131" s="220"/>
      <c r="I131" s="220"/>
      <c r="J131" s="220"/>
      <c r="K131" s="220"/>
    </row>
    <row r="132" spans="1:50" s="239" customFormat="1" ht="17.25" customHeight="1">
      <c r="A132" s="220"/>
      <c r="B132" s="220"/>
      <c r="C132" s="220"/>
      <c r="D132" s="220"/>
      <c r="E132" s="220"/>
      <c r="F132" s="220"/>
      <c r="G132" s="220"/>
      <c r="H132" s="220"/>
      <c r="I132" s="220"/>
      <c r="J132" s="220"/>
      <c r="K132" s="220"/>
    </row>
    <row r="133" spans="1:50" s="239" customFormat="1" ht="81.75" customHeight="1">
      <c r="A133" s="220"/>
      <c r="B133" s="220"/>
      <c r="C133" s="220"/>
      <c r="D133" s="220"/>
      <c r="E133" s="220"/>
      <c r="F133" s="220"/>
      <c r="G133" s="220"/>
      <c r="H133" s="220"/>
      <c r="I133" s="220"/>
      <c r="J133" s="220"/>
      <c r="K133" s="220"/>
    </row>
    <row r="134" spans="1:50" s="239" customFormat="1" ht="58.5" customHeight="1">
      <c r="A134" s="220"/>
      <c r="B134" s="220"/>
      <c r="C134" s="220"/>
      <c r="D134" s="220"/>
      <c r="E134" s="220"/>
      <c r="F134" s="220"/>
      <c r="G134" s="220"/>
      <c r="H134" s="220"/>
      <c r="I134" s="220"/>
      <c r="J134" s="220"/>
      <c r="K134" s="220"/>
    </row>
    <row r="135" spans="1:50" s="239" customFormat="1" ht="75" customHeight="1">
      <c r="A135" s="220"/>
      <c r="B135" s="220"/>
      <c r="C135" s="220"/>
      <c r="D135" s="220"/>
      <c r="E135" s="220"/>
      <c r="F135" s="220"/>
      <c r="G135" s="220"/>
      <c r="H135" s="220"/>
      <c r="I135" s="220"/>
      <c r="J135" s="220"/>
      <c r="K135" s="220"/>
    </row>
    <row r="136" spans="1:50" ht="22.5" customHeight="1">
      <c r="L136" s="239"/>
      <c r="Z136" s="256"/>
      <c r="AA136" s="257"/>
      <c r="AE136" s="253">
        <v>22</v>
      </c>
      <c r="AF136" s="253" t="s">
        <v>747</v>
      </c>
      <c r="AG136" s="254"/>
      <c r="AH136" s="254"/>
      <c r="AI136" s="254"/>
      <c r="AJ136" s="254"/>
      <c r="AO136" s="255"/>
      <c r="AP136" s="255"/>
      <c r="AQ136" s="255"/>
      <c r="AR136" s="255"/>
      <c r="AS136" s="255"/>
      <c r="AT136" s="255"/>
      <c r="AU136" s="255"/>
      <c r="AV136" s="255"/>
      <c r="AW136" s="255"/>
      <c r="AX136" s="255"/>
    </row>
    <row r="137" spans="1:50" ht="29.25" customHeight="1">
      <c r="L137" s="239"/>
      <c r="M137" s="238"/>
      <c r="N137" s="238"/>
      <c r="O137" s="238"/>
      <c r="P137" s="238"/>
      <c r="Q137" s="238"/>
      <c r="R137" s="238"/>
      <c r="S137" s="238"/>
      <c r="T137" s="238"/>
      <c r="U137" s="238"/>
      <c r="V137" s="238"/>
      <c r="W137" s="238"/>
      <c r="Z137" s="256"/>
      <c r="AA137" s="257" t="s">
        <v>777</v>
      </c>
      <c r="AE137" s="253">
        <v>23</v>
      </c>
      <c r="AF137" s="253" t="s">
        <v>747</v>
      </c>
      <c r="AG137" s="254"/>
      <c r="AH137" s="254"/>
      <c r="AI137" s="254"/>
      <c r="AJ137" s="254"/>
      <c r="AO137" s="255"/>
      <c r="AP137" s="255"/>
      <c r="AQ137" s="255"/>
      <c r="AR137" s="255"/>
      <c r="AS137" s="255"/>
      <c r="AT137" s="255"/>
      <c r="AU137" s="255"/>
      <c r="AV137" s="255"/>
      <c r="AW137" s="255"/>
      <c r="AX137" s="255"/>
    </row>
    <row r="138" spans="1:50" ht="26.25" customHeight="1">
      <c r="L138" s="239"/>
      <c r="M138" s="238"/>
      <c r="N138" s="238"/>
      <c r="O138" s="238"/>
      <c r="P138" s="238"/>
      <c r="Q138" s="238"/>
      <c r="R138" s="238"/>
      <c r="S138" s="238"/>
      <c r="T138" s="238"/>
      <c r="U138" s="238"/>
      <c r="V138" s="238"/>
      <c r="W138" s="238"/>
      <c r="X138" s="238"/>
      <c r="Y138" s="238"/>
      <c r="Z138" s="256"/>
      <c r="AA138" s="257" t="s">
        <v>778</v>
      </c>
      <c r="AE138" s="253">
        <v>24</v>
      </c>
      <c r="AF138" s="253" t="s">
        <v>747</v>
      </c>
      <c r="AG138" s="254"/>
      <c r="AH138" s="254"/>
      <c r="AI138" s="254"/>
      <c r="AJ138" s="254"/>
      <c r="AO138" s="255"/>
      <c r="AP138" s="255"/>
      <c r="AQ138" s="255"/>
      <c r="AR138" s="255"/>
      <c r="AS138" s="255"/>
      <c r="AT138" s="255"/>
      <c r="AU138" s="255"/>
      <c r="AV138" s="255"/>
      <c r="AW138" s="255"/>
      <c r="AX138" s="255"/>
    </row>
    <row r="139" spans="1:50" ht="31.5" customHeight="1">
      <c r="L139" s="239"/>
      <c r="Z139" s="256"/>
      <c r="AA139" s="257"/>
      <c r="AE139" s="253">
        <v>25</v>
      </c>
      <c r="AF139" s="253" t="s">
        <v>747</v>
      </c>
      <c r="AG139" s="254"/>
      <c r="AH139" s="254"/>
      <c r="AI139" s="254"/>
      <c r="AJ139" s="254"/>
      <c r="AO139" s="255"/>
      <c r="AP139" s="255"/>
      <c r="AQ139" s="255"/>
      <c r="AR139" s="255"/>
      <c r="AS139" s="255"/>
      <c r="AT139" s="255"/>
      <c r="AU139" s="255"/>
      <c r="AV139" s="255"/>
      <c r="AW139" s="255"/>
      <c r="AX139" s="255"/>
    </row>
    <row r="140" spans="1:50" ht="29.25" customHeight="1">
      <c r="L140" s="239"/>
      <c r="Z140" s="256"/>
      <c r="AA140" s="257"/>
      <c r="AE140" s="253">
        <v>26</v>
      </c>
      <c r="AF140" s="253" t="s">
        <v>747</v>
      </c>
      <c r="AG140" s="254"/>
      <c r="AH140" s="254"/>
      <c r="AI140" s="254"/>
      <c r="AJ140" s="254"/>
      <c r="AO140" s="255"/>
      <c r="AP140" s="255"/>
      <c r="AQ140" s="255"/>
      <c r="AR140" s="255"/>
      <c r="AS140" s="255"/>
      <c r="AT140" s="255"/>
      <c r="AU140" s="255"/>
      <c r="AV140" s="255"/>
      <c r="AW140" s="255"/>
      <c r="AX140" s="255"/>
    </row>
    <row r="141" spans="1:50" ht="21.75" customHeight="1">
      <c r="L141" s="239"/>
      <c r="Z141" s="256"/>
      <c r="AA141" s="257"/>
      <c r="AE141" s="253">
        <v>27</v>
      </c>
      <c r="AF141" s="253" t="s">
        <v>747</v>
      </c>
      <c r="AG141" s="254"/>
      <c r="AH141" s="254"/>
      <c r="AI141" s="254"/>
      <c r="AJ141" s="254"/>
      <c r="AO141" s="255"/>
      <c r="AP141" s="255"/>
      <c r="AQ141" s="255"/>
      <c r="AR141" s="255"/>
      <c r="AS141" s="255"/>
      <c r="AT141" s="255"/>
      <c r="AU141" s="255"/>
      <c r="AV141" s="255"/>
      <c r="AW141" s="255"/>
      <c r="AX141" s="255"/>
    </row>
    <row r="142" spans="1:50" ht="24.75" customHeight="1">
      <c r="L142" s="239"/>
      <c r="Z142" s="256"/>
      <c r="AA142" s="257"/>
      <c r="AE142" s="253">
        <v>28</v>
      </c>
      <c r="AF142" s="253" t="s">
        <v>747</v>
      </c>
      <c r="AG142" s="254"/>
      <c r="AH142" s="254"/>
      <c r="AI142" s="254"/>
      <c r="AJ142" s="254"/>
      <c r="AO142" s="255"/>
      <c r="AP142" s="255"/>
      <c r="AQ142" s="255"/>
      <c r="AR142" s="255"/>
      <c r="AS142" s="255"/>
      <c r="AT142" s="255"/>
      <c r="AU142" s="255"/>
      <c r="AV142" s="255"/>
      <c r="AW142" s="255"/>
      <c r="AX142" s="255"/>
    </row>
    <row r="143" spans="1:50" ht="27" customHeight="1">
      <c r="L143" s="239"/>
      <c r="Z143" s="256"/>
      <c r="AA143" s="257"/>
      <c r="AE143" s="253">
        <v>29</v>
      </c>
      <c r="AF143" s="253" t="s">
        <v>747</v>
      </c>
      <c r="AG143" s="254"/>
      <c r="AH143" s="254"/>
      <c r="AI143" s="254"/>
      <c r="AJ143" s="254"/>
      <c r="AO143" s="255"/>
      <c r="AP143" s="255"/>
      <c r="AQ143" s="255"/>
      <c r="AR143" s="255"/>
      <c r="AS143" s="255"/>
      <c r="AT143" s="255"/>
      <c r="AU143" s="255"/>
      <c r="AV143" s="255"/>
      <c r="AW143" s="255"/>
      <c r="AX143" s="255"/>
    </row>
    <row r="144" spans="1:50" ht="12.75" customHeight="1">
      <c r="L144" s="239"/>
      <c r="Z144" s="256"/>
      <c r="AA144" s="257"/>
      <c r="AE144" s="253"/>
      <c r="AF144" s="253"/>
      <c r="AG144" s="254"/>
      <c r="AH144" s="254"/>
      <c r="AI144" s="254"/>
      <c r="AJ144" s="254"/>
      <c r="AO144" s="255"/>
      <c r="AP144" s="255"/>
      <c r="AQ144" s="255"/>
      <c r="AR144" s="255"/>
      <c r="AS144" s="255"/>
      <c r="AT144" s="255"/>
      <c r="AU144" s="255"/>
      <c r="AV144" s="255"/>
      <c r="AW144" s="255"/>
      <c r="AX144" s="255"/>
    </row>
    <row r="145" spans="12:50" ht="33" customHeight="1">
      <c r="L145" s="239"/>
      <c r="Z145" s="256"/>
      <c r="AA145" s="257"/>
      <c r="AE145" s="253">
        <v>30</v>
      </c>
      <c r="AF145" s="253" t="s">
        <v>747</v>
      </c>
      <c r="AG145" s="254"/>
      <c r="AH145" s="254"/>
      <c r="AI145" s="254"/>
      <c r="AJ145" s="254"/>
      <c r="AO145" s="255"/>
      <c r="AP145" s="255"/>
      <c r="AQ145" s="255"/>
      <c r="AR145" s="255"/>
      <c r="AS145" s="255"/>
      <c r="AT145" s="255"/>
      <c r="AU145" s="255"/>
      <c r="AV145" s="255"/>
      <c r="AW145" s="255"/>
      <c r="AX145" s="255"/>
    </row>
    <row r="146" spans="12:50" ht="15" customHeight="1">
      <c r="L146" s="239"/>
      <c r="Z146" s="256"/>
      <c r="AA146" s="257"/>
      <c r="AE146" s="253"/>
      <c r="AF146" s="253"/>
      <c r="AG146" s="254"/>
      <c r="AH146" s="254"/>
      <c r="AI146" s="254"/>
      <c r="AJ146" s="254"/>
      <c r="AO146" s="255"/>
      <c r="AP146" s="255"/>
      <c r="AQ146" s="255"/>
      <c r="AR146" s="255"/>
      <c r="AS146" s="255"/>
      <c r="AT146" s="255"/>
      <c r="AU146" s="255"/>
      <c r="AV146" s="255"/>
      <c r="AW146" s="255"/>
      <c r="AX146" s="255"/>
    </row>
    <row r="147" spans="12:50" ht="22.5" customHeight="1">
      <c r="L147" s="239"/>
      <c r="Z147" s="256"/>
      <c r="AA147" s="257"/>
      <c r="AE147" s="253">
        <v>31</v>
      </c>
      <c r="AF147" s="253" t="s">
        <v>738</v>
      </c>
      <c r="AG147" s="254"/>
      <c r="AH147" s="254"/>
      <c r="AI147" s="254"/>
      <c r="AJ147" s="254"/>
      <c r="AO147" s="255"/>
      <c r="AP147" s="255"/>
      <c r="AQ147" s="255"/>
      <c r="AR147" s="255"/>
      <c r="AS147" s="255"/>
      <c r="AT147" s="255"/>
      <c r="AU147" s="255"/>
      <c r="AV147" s="255"/>
      <c r="AW147" s="255"/>
      <c r="AX147" s="255"/>
    </row>
    <row r="148" spans="12:50" ht="13.5" customHeight="1">
      <c r="L148" s="239"/>
      <c r="Z148" s="256"/>
      <c r="AA148" s="257"/>
      <c r="AO148" s="255"/>
      <c r="AP148" s="255"/>
      <c r="AQ148" s="255"/>
      <c r="AR148" s="255"/>
      <c r="AS148" s="255"/>
      <c r="AT148" s="255"/>
      <c r="AU148" s="255"/>
      <c r="AV148" s="255"/>
      <c r="AW148" s="255"/>
      <c r="AX148" s="255"/>
    </row>
    <row r="149" spans="12:50" ht="36" customHeight="1">
      <c r="L149" s="239"/>
      <c r="Z149" s="256"/>
      <c r="AA149" s="257"/>
      <c r="AO149" s="255"/>
      <c r="AP149" s="255"/>
      <c r="AQ149" s="255"/>
      <c r="AR149" s="255"/>
      <c r="AS149" s="255"/>
      <c r="AT149" s="255"/>
      <c r="AU149" s="255"/>
      <c r="AV149" s="255"/>
      <c r="AW149" s="255"/>
      <c r="AX149" s="255"/>
    </row>
    <row r="150" spans="12:50" ht="33" customHeight="1">
      <c r="Z150" s="256"/>
      <c r="AA150" s="257"/>
      <c r="AO150" s="255"/>
      <c r="AP150" s="255"/>
      <c r="AQ150" s="255"/>
      <c r="AR150" s="255"/>
      <c r="AS150" s="255"/>
      <c r="AT150" s="255"/>
      <c r="AU150" s="255"/>
      <c r="AV150" s="255"/>
      <c r="AW150" s="255"/>
      <c r="AX150" s="255"/>
    </row>
    <row r="151" spans="12:50" ht="21" customHeight="1">
      <c r="L151" s="238"/>
      <c r="Z151" s="256"/>
      <c r="AA151" s="257"/>
      <c r="AO151" s="255"/>
      <c r="AP151" s="255"/>
      <c r="AQ151" s="255"/>
      <c r="AR151" s="255"/>
      <c r="AS151" s="255"/>
      <c r="AT151" s="255"/>
      <c r="AU151" s="255"/>
      <c r="AV151" s="255"/>
      <c r="AW151" s="255"/>
      <c r="AX151" s="255"/>
    </row>
    <row r="152" spans="12:50" ht="28.5" customHeight="1">
      <c r="L152" s="238"/>
      <c r="Z152" s="256"/>
      <c r="AA152" s="257"/>
      <c r="AO152" s="255"/>
      <c r="AP152" s="255"/>
      <c r="AQ152" s="255"/>
      <c r="AR152" s="255"/>
      <c r="AS152" s="255"/>
      <c r="AT152" s="255"/>
      <c r="AU152" s="255"/>
      <c r="AV152" s="255"/>
      <c r="AW152" s="255"/>
      <c r="AX152" s="255"/>
    </row>
    <row r="153" spans="12:50" ht="21" customHeight="1">
      <c r="Z153" s="256"/>
      <c r="AA153" s="257"/>
      <c r="AO153" s="255"/>
      <c r="AP153" s="255"/>
      <c r="AQ153" s="255"/>
      <c r="AR153" s="255"/>
      <c r="AS153" s="255"/>
      <c r="AT153" s="255"/>
      <c r="AU153" s="255"/>
      <c r="AV153" s="255"/>
      <c r="AW153" s="255"/>
      <c r="AX153" s="255"/>
    </row>
    <row r="154" spans="12:50" ht="21" customHeight="1">
      <c r="Z154" s="256"/>
      <c r="AA154" s="257"/>
      <c r="AO154" s="255"/>
      <c r="AP154" s="255"/>
      <c r="AQ154" s="255"/>
      <c r="AR154" s="255"/>
      <c r="AS154" s="255"/>
      <c r="AT154" s="255"/>
      <c r="AU154" s="255"/>
      <c r="AV154" s="255"/>
      <c r="AW154" s="255"/>
      <c r="AX154" s="255"/>
    </row>
    <row r="155" spans="12:50" ht="21" customHeight="1">
      <c r="Z155" s="256"/>
      <c r="AA155" s="257"/>
      <c r="AO155" s="255"/>
      <c r="AP155" s="255"/>
      <c r="AQ155" s="255"/>
      <c r="AR155" s="255"/>
      <c r="AS155" s="255"/>
      <c r="AT155" s="255"/>
      <c r="AU155" s="255"/>
      <c r="AV155" s="255"/>
      <c r="AW155" s="255"/>
      <c r="AX155" s="255"/>
    </row>
    <row r="156" spans="12:50" ht="21" customHeight="1">
      <c r="Z156" s="256"/>
      <c r="AA156" s="257"/>
      <c r="AO156" s="255"/>
      <c r="AP156" s="255"/>
      <c r="AQ156" s="255"/>
      <c r="AR156" s="255"/>
      <c r="AS156" s="255"/>
      <c r="AT156" s="255"/>
      <c r="AU156" s="255"/>
      <c r="AV156" s="255"/>
      <c r="AW156" s="255"/>
      <c r="AX156" s="255"/>
    </row>
    <row r="157" spans="12:50" ht="21" customHeight="1">
      <c r="Z157" s="256"/>
      <c r="AA157" s="257"/>
      <c r="AO157" s="255"/>
      <c r="AP157" s="255"/>
      <c r="AQ157" s="255"/>
      <c r="AR157" s="255"/>
      <c r="AS157" s="255"/>
      <c r="AT157" s="255"/>
      <c r="AU157" s="255"/>
      <c r="AV157" s="255"/>
      <c r="AW157" s="255"/>
      <c r="AX157" s="255"/>
    </row>
    <row r="158" spans="12:50" ht="21" customHeight="1">
      <c r="Z158" s="256"/>
      <c r="AA158" s="257"/>
      <c r="AO158" s="255"/>
      <c r="AP158" s="255"/>
      <c r="AQ158" s="255"/>
      <c r="AR158" s="255"/>
      <c r="AS158" s="255"/>
      <c r="AT158" s="255"/>
      <c r="AU158" s="255"/>
      <c r="AV158" s="255"/>
      <c r="AW158" s="255"/>
      <c r="AX158" s="255"/>
    </row>
    <row r="159" spans="12:50" ht="21" customHeight="1">
      <c r="Z159" s="256"/>
      <c r="AA159" s="257"/>
      <c r="AO159" s="255"/>
      <c r="AP159" s="255"/>
      <c r="AQ159" s="255"/>
      <c r="AR159" s="255"/>
      <c r="AS159" s="255"/>
      <c r="AT159" s="255"/>
      <c r="AU159" s="255"/>
      <c r="AV159" s="255"/>
      <c r="AW159" s="255"/>
      <c r="AX159" s="255"/>
    </row>
    <row r="160" spans="12:50" ht="87" customHeight="1">
      <c r="Z160" s="256"/>
      <c r="AA160" s="257"/>
      <c r="AO160" s="255"/>
      <c r="AP160" s="255"/>
      <c r="AQ160" s="255"/>
      <c r="AR160" s="255"/>
      <c r="AS160" s="255"/>
      <c r="AT160" s="255"/>
      <c r="AU160" s="255"/>
      <c r="AV160" s="255"/>
      <c r="AW160" s="255"/>
      <c r="AX160" s="255"/>
    </row>
    <row r="161" spans="26:50" ht="41.25" customHeight="1">
      <c r="Z161" s="256"/>
      <c r="AA161" s="257"/>
      <c r="AO161" s="255"/>
      <c r="AP161" s="255"/>
      <c r="AQ161" s="255"/>
      <c r="AR161" s="255"/>
      <c r="AS161" s="255"/>
      <c r="AT161" s="255"/>
      <c r="AU161" s="255"/>
      <c r="AV161" s="255"/>
      <c r="AW161" s="255"/>
      <c r="AX161" s="255"/>
    </row>
    <row r="162" spans="26:50" ht="83.25" customHeight="1">
      <c r="Z162" s="256"/>
      <c r="AA162" s="257"/>
      <c r="AO162" s="255"/>
      <c r="AP162" s="255"/>
      <c r="AQ162" s="255"/>
      <c r="AR162" s="255"/>
      <c r="AS162" s="255"/>
      <c r="AT162" s="255"/>
      <c r="AU162" s="255"/>
      <c r="AV162" s="255"/>
      <c r="AW162" s="255"/>
      <c r="AX162" s="255"/>
    </row>
    <row r="163" spans="26:50" ht="21" customHeight="1">
      <c r="Z163" s="256"/>
      <c r="AA163" s="257"/>
      <c r="AO163" s="255"/>
      <c r="AP163" s="255"/>
      <c r="AQ163" s="255"/>
      <c r="AR163" s="255"/>
      <c r="AS163" s="255"/>
      <c r="AT163" s="255"/>
      <c r="AU163" s="255"/>
      <c r="AV163" s="255"/>
      <c r="AW163" s="255"/>
      <c r="AX163" s="255"/>
    </row>
    <row r="164" spans="26:50" ht="213" customHeight="1">
      <c r="Z164" s="256"/>
      <c r="AA164" s="257"/>
      <c r="AO164" s="255"/>
      <c r="AP164" s="255"/>
      <c r="AQ164" s="255"/>
      <c r="AR164" s="255"/>
      <c r="AS164" s="255"/>
      <c r="AT164" s="255"/>
      <c r="AU164" s="255"/>
      <c r="AV164" s="255"/>
      <c r="AW164" s="255"/>
      <c r="AX164" s="255"/>
    </row>
    <row r="165" spans="26:50" ht="33" customHeight="1">
      <c r="Z165" s="256"/>
      <c r="AA165" s="257"/>
      <c r="AO165" s="255"/>
      <c r="AP165" s="255"/>
      <c r="AQ165" s="255"/>
      <c r="AR165" s="255"/>
      <c r="AS165" s="255"/>
      <c r="AT165" s="255"/>
      <c r="AU165" s="255"/>
      <c r="AV165" s="255"/>
      <c r="AW165" s="255"/>
      <c r="AX165" s="255"/>
    </row>
    <row r="166" spans="26:50" ht="26.1" customHeight="1">
      <c r="AA166" s="257"/>
      <c r="AO166" s="255"/>
      <c r="AP166" s="255"/>
      <c r="AQ166" s="255"/>
      <c r="AR166" s="255"/>
      <c r="AS166" s="255"/>
      <c r="AT166" s="255"/>
      <c r="AU166" s="255"/>
      <c r="AV166" s="255"/>
      <c r="AW166" s="255"/>
      <c r="AX166" s="255"/>
    </row>
    <row r="167" spans="26:50" ht="26.1" customHeight="1">
      <c r="AA167" s="257"/>
      <c r="AO167" s="255"/>
      <c r="AP167" s="255"/>
      <c r="AQ167" s="255"/>
      <c r="AR167" s="255"/>
      <c r="AS167" s="255"/>
      <c r="AT167" s="255"/>
      <c r="AU167" s="255"/>
      <c r="AV167" s="255"/>
      <c r="AW167" s="255"/>
      <c r="AX167" s="255"/>
    </row>
    <row r="168" spans="26:50" ht="26.1" customHeight="1">
      <c r="AA168" s="257"/>
      <c r="AO168" s="255"/>
      <c r="AP168" s="255"/>
      <c r="AQ168" s="255"/>
      <c r="AR168" s="255"/>
      <c r="AS168" s="255"/>
      <c r="AT168" s="255"/>
      <c r="AU168" s="255"/>
      <c r="AV168" s="255"/>
      <c r="AW168" s="255"/>
      <c r="AX168" s="255"/>
    </row>
    <row r="169" spans="26:50" ht="26.1" customHeight="1">
      <c r="AA169" s="257"/>
      <c r="AO169" s="255"/>
      <c r="AP169" s="255"/>
      <c r="AQ169" s="255"/>
      <c r="AR169" s="255"/>
      <c r="AS169" s="255"/>
      <c r="AT169" s="255"/>
      <c r="AU169" s="255"/>
      <c r="AV169" s="255"/>
      <c r="AW169" s="255"/>
      <c r="AX169" s="255"/>
    </row>
    <row r="170" spans="26:50" ht="26.1" customHeight="1">
      <c r="AA170" s="257"/>
      <c r="AO170" s="255"/>
      <c r="AP170" s="255"/>
      <c r="AQ170" s="255"/>
      <c r="AR170" s="255"/>
      <c r="AS170" s="255"/>
      <c r="AT170" s="255"/>
      <c r="AU170" s="255"/>
      <c r="AV170" s="255"/>
      <c r="AW170" s="255"/>
      <c r="AX170" s="255"/>
    </row>
    <row r="171" spans="26:50" ht="26.1" customHeight="1">
      <c r="AA171" s="257"/>
      <c r="AO171" s="255"/>
      <c r="AP171" s="255"/>
      <c r="AQ171" s="255"/>
      <c r="AR171" s="255"/>
      <c r="AS171" s="255"/>
      <c r="AT171" s="255"/>
      <c r="AU171" s="255"/>
      <c r="AV171" s="255"/>
      <c r="AW171" s="255"/>
      <c r="AX171" s="255"/>
    </row>
    <row r="172" spans="26:50" ht="26.1" customHeight="1">
      <c r="AA172" s="257"/>
      <c r="AO172" s="255"/>
      <c r="AP172" s="255"/>
      <c r="AQ172" s="255"/>
      <c r="AR172" s="255"/>
      <c r="AS172" s="255"/>
      <c r="AT172" s="255"/>
      <c r="AU172" s="255"/>
      <c r="AV172" s="255"/>
      <c r="AW172" s="255"/>
      <c r="AX172" s="255"/>
    </row>
    <row r="173" spans="26:50" ht="26.1" customHeight="1">
      <c r="AA173" s="257"/>
      <c r="AO173" s="255"/>
      <c r="AP173" s="255"/>
      <c r="AQ173" s="255"/>
      <c r="AR173" s="255"/>
      <c r="AS173" s="255"/>
      <c r="AT173" s="255"/>
      <c r="AU173" s="255"/>
      <c r="AV173" s="255"/>
      <c r="AW173" s="255"/>
      <c r="AX173" s="255"/>
    </row>
    <row r="174" spans="26:50" ht="26.1" customHeight="1">
      <c r="AA174" s="257"/>
      <c r="AO174" s="255"/>
      <c r="AP174" s="255"/>
      <c r="AQ174" s="255"/>
      <c r="AR174" s="255"/>
      <c r="AS174" s="255"/>
      <c r="AT174" s="255"/>
      <c r="AU174" s="255"/>
      <c r="AV174" s="255"/>
      <c r="AW174" s="255"/>
      <c r="AX174" s="255"/>
    </row>
    <row r="175" spans="26:50" ht="26.1" customHeight="1">
      <c r="AA175" s="257"/>
      <c r="AO175" s="255"/>
      <c r="AP175" s="255"/>
      <c r="AQ175" s="255"/>
      <c r="AR175" s="255"/>
      <c r="AS175" s="255"/>
      <c r="AT175" s="255"/>
      <c r="AU175" s="255"/>
      <c r="AV175" s="255"/>
      <c r="AW175" s="255"/>
      <c r="AX175" s="255"/>
    </row>
    <row r="176" spans="26:50" ht="26.1" customHeight="1">
      <c r="AA176" s="257"/>
      <c r="AO176" s="255"/>
      <c r="AP176" s="255"/>
      <c r="AQ176" s="255"/>
      <c r="AR176" s="255"/>
      <c r="AS176" s="255"/>
      <c r="AT176" s="255"/>
      <c r="AU176" s="255"/>
      <c r="AV176" s="255"/>
      <c r="AW176" s="255"/>
      <c r="AX176" s="255"/>
    </row>
    <row r="177" spans="26:50" ht="26.1" customHeight="1">
      <c r="AA177" s="257"/>
      <c r="AO177" s="255"/>
      <c r="AP177" s="255"/>
      <c r="AQ177" s="255"/>
      <c r="AR177" s="255"/>
      <c r="AS177" s="255"/>
      <c r="AT177" s="255"/>
      <c r="AU177" s="255"/>
      <c r="AV177" s="255"/>
      <c r="AW177" s="255"/>
      <c r="AX177" s="255"/>
    </row>
    <row r="178" spans="26:50" ht="41.25" customHeight="1">
      <c r="Z178" s="256"/>
      <c r="AA178" s="257"/>
      <c r="AO178" s="255"/>
      <c r="AP178" s="255"/>
      <c r="AQ178" s="255"/>
      <c r="AR178" s="255"/>
      <c r="AS178" s="255"/>
      <c r="AT178" s="255"/>
      <c r="AU178" s="255"/>
      <c r="AV178" s="255"/>
      <c r="AW178" s="255"/>
      <c r="AX178" s="255"/>
    </row>
    <row r="179" spans="26:50" ht="38.25" customHeight="1">
      <c r="Z179" s="256"/>
      <c r="AA179" s="257"/>
      <c r="AO179" s="255"/>
      <c r="AP179" s="255"/>
      <c r="AQ179" s="255"/>
      <c r="AR179" s="255"/>
      <c r="AS179" s="255"/>
      <c r="AT179" s="255"/>
      <c r="AU179" s="255"/>
      <c r="AV179" s="255"/>
      <c r="AW179" s="255"/>
      <c r="AX179" s="255"/>
    </row>
    <row r="180" spans="26:50" ht="51.75" customHeight="1">
      <c r="Z180" s="256"/>
      <c r="AA180" s="257"/>
      <c r="AO180" s="255"/>
      <c r="AP180" s="255"/>
      <c r="AQ180" s="255"/>
      <c r="AR180" s="255"/>
      <c r="AS180" s="255"/>
      <c r="AT180" s="255"/>
      <c r="AU180" s="255"/>
      <c r="AV180" s="255"/>
      <c r="AW180" s="255"/>
      <c r="AX180" s="255"/>
    </row>
    <row r="181" spans="26:50" ht="35.25" customHeight="1">
      <c r="Z181" s="256"/>
      <c r="AA181" s="257"/>
      <c r="AO181" s="255"/>
      <c r="AP181" s="255"/>
      <c r="AQ181" s="255"/>
      <c r="AR181" s="255"/>
      <c r="AS181" s="255"/>
      <c r="AT181" s="255"/>
      <c r="AU181" s="255"/>
      <c r="AV181" s="255"/>
      <c r="AW181" s="255"/>
      <c r="AX181" s="255"/>
    </row>
    <row r="182" spans="26:50" ht="49.5" customHeight="1">
      <c r="Z182" s="256"/>
      <c r="AA182" s="257"/>
      <c r="AO182" s="255"/>
      <c r="AP182" s="255"/>
      <c r="AQ182" s="255"/>
      <c r="AR182" s="255"/>
      <c r="AS182" s="255"/>
      <c r="AT182" s="255"/>
      <c r="AU182" s="255"/>
      <c r="AV182" s="255"/>
      <c r="AW182" s="255"/>
      <c r="AX182" s="255"/>
    </row>
    <row r="183" spans="26:50" ht="51.75" customHeight="1">
      <c r="Z183" s="256"/>
      <c r="AA183" s="257"/>
      <c r="AO183" s="255"/>
      <c r="AP183" s="255"/>
      <c r="AQ183" s="255"/>
      <c r="AR183" s="255"/>
      <c r="AS183" s="255"/>
      <c r="AT183" s="255"/>
      <c r="AU183" s="255"/>
      <c r="AV183" s="255"/>
      <c r="AW183" s="255"/>
      <c r="AX183" s="255"/>
    </row>
    <row r="184" spans="26:50" ht="21.75" customHeight="1">
      <c r="Z184" s="256"/>
      <c r="AA184" s="257"/>
      <c r="AO184" s="255"/>
      <c r="AP184" s="255"/>
      <c r="AQ184" s="255"/>
      <c r="AR184" s="255"/>
      <c r="AS184" s="255"/>
      <c r="AT184" s="255"/>
      <c r="AU184" s="255"/>
      <c r="AV184" s="255"/>
      <c r="AW184" s="255"/>
      <c r="AX184" s="255"/>
    </row>
    <row r="185" spans="26:50" ht="36.75" customHeight="1">
      <c r="Z185" s="256"/>
      <c r="AA185" s="257"/>
      <c r="AO185" s="255"/>
      <c r="AP185" s="255"/>
      <c r="AQ185" s="255"/>
      <c r="AR185" s="255"/>
      <c r="AS185" s="255"/>
      <c r="AT185" s="255"/>
      <c r="AU185" s="255"/>
      <c r="AV185" s="255"/>
      <c r="AW185" s="255"/>
      <c r="AX185" s="255"/>
    </row>
    <row r="186" spans="26:50" ht="45" customHeight="1">
      <c r="Z186" s="256"/>
      <c r="AA186" s="257"/>
      <c r="AO186" s="255"/>
      <c r="AP186" s="255"/>
      <c r="AQ186" s="255"/>
      <c r="AR186" s="255"/>
      <c r="AS186" s="255"/>
      <c r="AT186" s="255"/>
      <c r="AU186" s="255"/>
      <c r="AV186" s="255"/>
      <c r="AW186" s="255"/>
      <c r="AX186" s="255"/>
    </row>
    <row r="187" spans="26:50" ht="35.1" customHeight="1">
      <c r="Z187" s="256"/>
      <c r="AA187" s="257"/>
      <c r="AO187" s="255"/>
      <c r="AP187" s="255"/>
      <c r="AQ187" s="255"/>
      <c r="AR187" s="255"/>
      <c r="AS187" s="255"/>
      <c r="AT187" s="255"/>
      <c r="AU187" s="255"/>
      <c r="AV187" s="255"/>
      <c r="AW187" s="255"/>
      <c r="AX187" s="255"/>
    </row>
    <row r="188" spans="26:50" ht="35.1" customHeight="1">
      <c r="Z188" s="256"/>
      <c r="AA188" s="257"/>
      <c r="AO188" s="255"/>
      <c r="AP188" s="255"/>
      <c r="AQ188" s="255"/>
      <c r="AR188" s="255"/>
      <c r="AS188" s="255"/>
      <c r="AT188" s="255"/>
      <c r="AU188" s="255"/>
      <c r="AV188" s="255"/>
      <c r="AW188" s="255"/>
      <c r="AX188" s="255"/>
    </row>
    <row r="189" spans="26:50" ht="35.1" customHeight="1">
      <c r="Z189" s="256"/>
      <c r="AA189" s="257"/>
      <c r="AO189" s="255"/>
      <c r="AP189" s="255"/>
      <c r="AQ189" s="255"/>
      <c r="AR189" s="255"/>
      <c r="AS189" s="255"/>
      <c r="AT189" s="255"/>
      <c r="AU189" s="255"/>
      <c r="AV189" s="255"/>
      <c r="AW189" s="255"/>
      <c r="AX189" s="255"/>
    </row>
    <row r="190" spans="26:50" ht="33" customHeight="1">
      <c r="Z190" s="256"/>
      <c r="AA190" s="257"/>
      <c r="AO190" s="255"/>
      <c r="AP190" s="255"/>
      <c r="AQ190" s="255"/>
      <c r="AR190" s="255"/>
      <c r="AS190" s="255"/>
      <c r="AT190" s="255"/>
      <c r="AU190" s="255"/>
      <c r="AV190" s="255"/>
      <c r="AW190" s="255"/>
      <c r="AX190" s="255"/>
    </row>
    <row r="191" spans="26:50" ht="66.75" customHeight="1">
      <c r="Z191" s="256"/>
      <c r="AA191" s="257"/>
      <c r="AO191" s="255"/>
      <c r="AP191" s="255"/>
      <c r="AQ191" s="255"/>
      <c r="AR191" s="255"/>
      <c r="AS191" s="255"/>
      <c r="AT191" s="255"/>
      <c r="AU191" s="255"/>
      <c r="AV191" s="255"/>
      <c r="AW191" s="255"/>
      <c r="AX191" s="255"/>
    </row>
    <row r="192" spans="26:50" ht="100.5" customHeight="1">
      <c r="Z192" s="256"/>
      <c r="AA192" s="257"/>
      <c r="AO192" s="255"/>
      <c r="AP192" s="255"/>
      <c r="AQ192" s="255"/>
      <c r="AR192" s="255"/>
      <c r="AS192" s="255"/>
      <c r="AT192" s="255"/>
      <c r="AU192" s="255"/>
      <c r="AV192" s="255"/>
      <c r="AW192" s="255"/>
      <c r="AX192" s="255"/>
    </row>
    <row r="193" spans="26:50" ht="30" customHeight="1">
      <c r="Z193" s="256"/>
      <c r="AA193" s="257"/>
      <c r="AO193" s="255"/>
      <c r="AP193" s="255"/>
      <c r="AQ193" s="255"/>
      <c r="AR193" s="255"/>
      <c r="AS193" s="255"/>
      <c r="AT193" s="255"/>
      <c r="AU193" s="255"/>
      <c r="AV193" s="255"/>
      <c r="AW193" s="255"/>
      <c r="AX193" s="255"/>
    </row>
    <row r="194" spans="26:50" ht="30" customHeight="1">
      <c r="Z194" s="256"/>
      <c r="AA194" s="257"/>
      <c r="AO194" s="255"/>
      <c r="AP194" s="255"/>
      <c r="AQ194" s="255"/>
      <c r="AR194" s="255"/>
      <c r="AS194" s="255"/>
      <c r="AT194" s="255"/>
      <c r="AU194" s="255"/>
      <c r="AV194" s="255"/>
      <c r="AW194" s="255"/>
      <c r="AX194" s="255"/>
    </row>
    <row r="195" spans="26:50" ht="15.95" customHeight="1">
      <c r="Z195" s="256"/>
      <c r="AA195" s="257"/>
      <c r="AO195" s="255"/>
      <c r="AP195" s="255"/>
      <c r="AQ195" s="255"/>
      <c r="AR195" s="255"/>
      <c r="AS195" s="255"/>
      <c r="AT195" s="255"/>
      <c r="AU195" s="255"/>
      <c r="AV195" s="255"/>
      <c r="AW195" s="255"/>
      <c r="AX195" s="255"/>
    </row>
    <row r="196" spans="26:50" ht="21" customHeight="1">
      <c r="Z196" s="256"/>
      <c r="AA196" s="257"/>
      <c r="AO196" s="255"/>
      <c r="AP196" s="255"/>
      <c r="AQ196" s="255"/>
      <c r="AR196" s="255"/>
      <c r="AS196" s="255"/>
      <c r="AT196" s="255"/>
      <c r="AU196" s="255"/>
      <c r="AV196" s="255"/>
      <c r="AW196" s="255"/>
      <c r="AX196" s="255"/>
    </row>
    <row r="197" spans="26:50" ht="21" customHeight="1">
      <c r="Z197" s="256"/>
      <c r="AA197" s="257"/>
      <c r="AO197" s="255"/>
      <c r="AP197" s="255"/>
      <c r="AQ197" s="255"/>
      <c r="AR197" s="255"/>
      <c r="AS197" s="255"/>
      <c r="AT197" s="255"/>
      <c r="AU197" s="255"/>
      <c r="AV197" s="255"/>
      <c r="AW197" s="255"/>
      <c r="AX197" s="255"/>
    </row>
    <row r="198" spans="26:50" ht="27.95" customHeight="1">
      <c r="AO198" s="255"/>
      <c r="AP198" s="255"/>
      <c r="AQ198" s="255"/>
      <c r="AR198" s="255"/>
      <c r="AS198" s="255"/>
      <c r="AT198" s="255"/>
      <c r="AU198" s="255"/>
      <c r="AV198" s="255"/>
      <c r="AW198" s="255"/>
      <c r="AX198" s="255"/>
    </row>
    <row r="199" spans="26:50" ht="27.95" customHeight="1">
      <c r="AO199" s="255"/>
      <c r="AP199" s="255"/>
      <c r="AQ199" s="255"/>
      <c r="AR199" s="255"/>
      <c r="AS199" s="255"/>
      <c r="AT199" s="255"/>
      <c r="AU199" s="255"/>
      <c r="AV199" s="255"/>
      <c r="AW199" s="255"/>
      <c r="AX199" s="255"/>
    </row>
    <row r="200" spans="26:50" ht="27.95" customHeight="1">
      <c r="AO200" s="255"/>
      <c r="AP200" s="255"/>
      <c r="AQ200" s="255"/>
      <c r="AR200" s="255"/>
      <c r="AS200" s="255"/>
      <c r="AT200" s="255"/>
      <c r="AU200" s="255"/>
      <c r="AV200" s="255"/>
      <c r="AW200" s="255"/>
      <c r="AX200" s="255"/>
    </row>
    <row r="201" spans="26:50" ht="27.95" customHeight="1">
      <c r="AO201" s="255"/>
      <c r="AP201" s="255"/>
      <c r="AQ201" s="255"/>
      <c r="AR201" s="255"/>
      <c r="AS201" s="255"/>
      <c r="AT201" s="255"/>
      <c r="AU201" s="255"/>
      <c r="AV201" s="255"/>
      <c r="AW201" s="255"/>
      <c r="AX201" s="255"/>
    </row>
    <row r="202" spans="26:50" ht="6.75" customHeight="1">
      <c r="AO202" s="255"/>
      <c r="AP202" s="255"/>
      <c r="AQ202" s="255"/>
      <c r="AR202" s="255"/>
      <c r="AS202" s="255"/>
      <c r="AT202" s="255"/>
      <c r="AU202" s="255"/>
      <c r="AV202" s="255"/>
      <c r="AW202" s="255"/>
      <c r="AX202" s="255"/>
    </row>
    <row r="203" spans="26:50" ht="39.950000000000003" customHeight="1">
      <c r="AO203" s="255"/>
      <c r="AP203" s="255"/>
      <c r="AQ203" s="255"/>
      <c r="AR203" s="255"/>
      <c r="AS203" s="255"/>
      <c r="AT203" s="255"/>
      <c r="AU203" s="255"/>
      <c r="AV203" s="255"/>
      <c r="AW203" s="255"/>
      <c r="AX203" s="255"/>
    </row>
    <row r="204" spans="26:50" ht="16.5" customHeight="1">
      <c r="AO204" s="255"/>
      <c r="AP204" s="255"/>
      <c r="AQ204" s="255"/>
      <c r="AR204" s="255"/>
      <c r="AS204" s="255"/>
      <c r="AT204" s="255"/>
      <c r="AU204" s="255"/>
      <c r="AV204" s="255"/>
      <c r="AW204" s="255"/>
      <c r="AX204" s="255"/>
    </row>
    <row r="205" spans="26:50" ht="9.75" customHeight="1">
      <c r="AO205" s="255"/>
      <c r="AP205" s="255"/>
      <c r="AQ205" s="255"/>
      <c r="AR205" s="255"/>
      <c r="AS205" s="255"/>
      <c r="AT205" s="255"/>
      <c r="AU205" s="255"/>
      <c r="AV205" s="255"/>
      <c r="AW205" s="255"/>
      <c r="AX205" s="255"/>
    </row>
    <row r="206" spans="26:50" ht="27.95" customHeight="1">
      <c r="AO206" s="255"/>
      <c r="AP206" s="255"/>
      <c r="AQ206" s="255"/>
      <c r="AR206" s="255"/>
      <c r="AS206" s="255"/>
      <c r="AT206" s="255"/>
      <c r="AU206" s="255"/>
      <c r="AV206" s="255"/>
      <c r="AW206" s="255"/>
      <c r="AX206" s="255"/>
    </row>
    <row r="207" spans="26:50" ht="83.25" customHeight="1">
      <c r="AO207" s="255"/>
      <c r="AP207" s="255"/>
      <c r="AQ207" s="255"/>
      <c r="AR207" s="255"/>
      <c r="AS207" s="255"/>
      <c r="AT207" s="255"/>
      <c r="AU207" s="255"/>
      <c r="AV207" s="255"/>
      <c r="AW207" s="255"/>
      <c r="AX207" s="255"/>
    </row>
    <row r="208" spans="26:50" ht="27.95" customHeight="1">
      <c r="AO208" s="255"/>
      <c r="AP208" s="255"/>
      <c r="AQ208" s="255"/>
      <c r="AR208" s="255"/>
      <c r="AS208" s="255"/>
      <c r="AT208" s="255"/>
      <c r="AU208" s="255"/>
      <c r="AV208" s="255"/>
      <c r="AW208" s="255"/>
      <c r="AX208" s="255"/>
    </row>
    <row r="209" spans="41:50" ht="33" customHeight="1">
      <c r="AO209" s="255"/>
      <c r="AP209" s="255"/>
      <c r="AQ209" s="255"/>
      <c r="AR209" s="255"/>
      <c r="AS209" s="255"/>
      <c r="AT209" s="255"/>
      <c r="AU209" s="255"/>
      <c r="AV209" s="255"/>
      <c r="AW209" s="255"/>
      <c r="AX209" s="255"/>
    </row>
    <row r="210" spans="41:50" ht="21" customHeight="1">
      <c r="AO210" s="255"/>
      <c r="AP210" s="255"/>
      <c r="AQ210" s="255"/>
      <c r="AR210" s="255"/>
      <c r="AS210" s="255"/>
      <c r="AT210" s="255"/>
      <c r="AU210" s="255"/>
      <c r="AV210" s="255"/>
      <c r="AW210" s="255"/>
      <c r="AX210" s="255"/>
    </row>
    <row r="211" spans="41:50" ht="21" customHeight="1">
      <c r="AO211" s="255"/>
      <c r="AP211" s="255"/>
      <c r="AQ211" s="255"/>
      <c r="AR211" s="255"/>
      <c r="AS211" s="255"/>
      <c r="AT211" s="255"/>
      <c r="AU211" s="255"/>
      <c r="AV211" s="255"/>
      <c r="AW211" s="255"/>
      <c r="AX211" s="255"/>
    </row>
    <row r="212" spans="41:50" ht="21" customHeight="1">
      <c r="AO212" s="255"/>
      <c r="AP212" s="255"/>
      <c r="AQ212" s="255"/>
      <c r="AR212" s="255"/>
      <c r="AS212" s="255"/>
      <c r="AT212" s="255"/>
      <c r="AU212" s="255"/>
      <c r="AV212" s="255"/>
      <c r="AW212" s="255"/>
      <c r="AX212" s="255"/>
    </row>
    <row r="213" spans="41:50" ht="21" customHeight="1">
      <c r="AO213" s="255"/>
      <c r="AP213" s="255"/>
      <c r="AQ213" s="255"/>
      <c r="AR213" s="255"/>
      <c r="AS213" s="255"/>
      <c r="AT213" s="255"/>
      <c r="AU213" s="255"/>
      <c r="AV213" s="255"/>
      <c r="AW213" s="255"/>
      <c r="AX213" s="255"/>
    </row>
    <row r="214" spans="41:50" ht="21" customHeight="1">
      <c r="AO214" s="255"/>
      <c r="AP214" s="255"/>
      <c r="AQ214" s="255"/>
      <c r="AR214" s="255"/>
      <c r="AS214" s="255"/>
      <c r="AT214" s="255"/>
      <c r="AU214" s="255"/>
      <c r="AV214" s="255"/>
      <c r="AW214" s="255"/>
      <c r="AX214" s="255"/>
    </row>
    <row r="215" spans="41:50" ht="52.5" customHeight="1">
      <c r="AO215" s="255"/>
      <c r="AP215" s="255"/>
      <c r="AQ215" s="255"/>
      <c r="AR215" s="255"/>
      <c r="AS215" s="255"/>
      <c r="AT215" s="255"/>
      <c r="AU215" s="255"/>
      <c r="AV215" s="255"/>
      <c r="AW215" s="255"/>
      <c r="AX215" s="255"/>
    </row>
    <row r="216" spans="41:50" ht="21" customHeight="1"/>
    <row r="217" spans="41:50" ht="21" customHeight="1"/>
    <row r="220" spans="41:50" ht="47.25" customHeight="1"/>
  </sheetData>
  <sheetProtection algorithmName="SHA-512" hashValue="OshcD3syhJISAUbIm3xMc4FPeIPiG+hodEFjcOg8HdC9GzzjPyKDzboI5Z4R2vG+Jw/z8632GQ96Mr+i4Ot1dQ==" saltValue="fVc45cIHddqd8Y8PN0aHRg==" spinCount="100000" sheet="1" objects="1" scenarios="1" formatColumns="0" formatRows="0"/>
  <customSheetViews>
    <customSheetView guid="{3CFA56B3-FDD6-4AA5-B661-7B6828E7ED33}"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
      <headerFooter alignWithMargins="0">
        <oddFooter>&amp;R&amp;"Book Antiqua,Bold"&amp;8 Page &amp;P of &amp;N</oddFooter>
      </headerFooter>
    </customSheetView>
    <customSheetView guid="{78C5BC6F-E5E9-45EA-974B-E405B4BC8B66}" showPageBreaks="1" showGridLines="0" printArea="1" hiddenRows="1" hiddenColumns="1" view="pageBreakPreview" topLeftCell="A16">
      <selection activeCell="C51" sqref="C51"/>
      <rowBreaks count="1" manualBreakCount="1">
        <brk id="71" max="11" man="1"/>
      </rowBreaks>
      <pageMargins left="0" right="0" top="0" bottom="0" header="0" footer="0"/>
      <pageSetup scale="59" orientation="portrait" r:id="rId2"/>
      <headerFooter alignWithMargins="0">
        <oddFooter>&amp;R&amp;"Book Antiqua,Bold"&amp;8 Page &amp;P of &amp;N</oddFooter>
      </headerFooter>
    </customSheetView>
    <customSheetView guid="{C5C5B51F-7F67-4B6D-B82A-82ECBBC70A19}" showPageBreaks="1" showGridLines="0" printArea="1" hiddenRows="1" hiddenColumns="1" view="pageBreakPreview" topLeftCell="A67">
      <selection activeCell="J51" sqref="J51"/>
      <rowBreaks count="1" manualBreakCount="1">
        <brk id="71" max="11" man="1"/>
      </rowBreaks>
      <pageMargins left="0" right="0" top="0" bottom="0" header="0" footer="0"/>
      <pageSetup scale="59" orientation="portrait" r:id="rId3"/>
      <headerFooter alignWithMargins="0">
        <oddFooter>&amp;R&amp;"Book Antiqua,Bold"&amp;8 Page &amp;P of &amp;N</oddFooter>
      </headerFooter>
    </customSheetView>
    <customSheetView guid="{56C25AA8-E4D7-4ED3-A5AE-C1E7F5525781}" showPageBreaks="1" showGridLines="0" printArea="1" hiddenRows="1" hiddenColumns="1" view="pageBreakPreview" topLeftCell="A43">
      <selection activeCell="H46" sqref="H46"/>
      <rowBreaks count="1" manualBreakCount="1">
        <brk id="71" max="11" man="1"/>
      </rowBreaks>
      <pageMargins left="0" right="0" top="0" bottom="0" header="0" footer="0"/>
      <pageSetup scale="59" orientation="portrait" r:id="rId4"/>
      <headerFooter alignWithMargins="0">
        <oddFooter>&amp;R&amp;"Book Antiqua,Bold"&amp;8 Page &amp;P of &amp;N</oddFooter>
      </headerFooter>
    </customSheetView>
    <customSheetView guid="{A08E51DD-4658-4F7E-89F2-BBC53006A525}"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5"/>
      <headerFooter alignWithMargins="0">
        <oddFooter>&amp;R&amp;"Book Antiqua,Bold"&amp;8 Page &amp;P of &amp;N</oddFooter>
      </headerFooter>
    </customSheetView>
    <customSheetView guid="{D6DA0015-FDC9-498A-B262-2924DF0E5242}"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6"/>
      <headerFooter alignWithMargins="0">
        <oddFooter>&amp;R&amp;"Book Antiqua,Bold"&amp;8 Page &amp;P of &amp;N</oddFooter>
      </headerFooter>
    </customSheetView>
    <customSheetView guid="{EA4BF86A-17C3-4673-8F06-157DC672276C}" scale="70" showPageBreaks="1" showGridLines="0" printArea="1" view="pageBreakPreview" showRuler="0">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7"/>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8"/>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0"/>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3"/>
      <headerFooter alignWithMargins="0">
        <oddFooter>&amp;R&amp;"Book Antiqua,Bold"&amp;8 Page &amp;P of &amp;N</oddFooter>
      </headerFooter>
    </customSheetView>
    <customSheetView guid="{F4E3293A-D2C0-4604-8028-CA0A7BE9989A}" scale="70" showPageBreaks="1" showGridLines="0" printArea="1" view="pageBreakPreview" topLeftCell="A85">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5F45806E-9D02-46BB-BA83-BA76B3D3C80B}" showPageBreaks="1" showGridLines="0" printArea="1" view="pageBreakPreview" topLeftCell="A97">
      <selection activeCell="D98" sqref="D98:F98"/>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12029364-1C66-4A6C-902B-AEC081D9AD88}" showPageBreaks="1" showGridLines="0" printArea="1" hiddenColumns="1" view="pageBreakPreview" topLeftCell="A70">
      <selection activeCell="B72" sqref="B72:C72"/>
      <rowBreaks count="2" manualBreakCount="2">
        <brk id="28" max="11" man="1"/>
        <brk id="75" max="13" man="1"/>
      </rowBreaks>
      <pageMargins left="0" right="0" top="0" bottom="0" header="0" footer="0"/>
      <pageSetup scale="99" orientation="portrait" r:id="rId16"/>
      <headerFooter alignWithMargins="0">
        <oddFooter>&amp;R&amp;"Book Antiqua,Bold"&amp;8 Page &amp;P of &amp;N</oddFooter>
      </headerFooter>
    </customSheetView>
    <customSheetView guid="{9461919E-E951-492E-A2DB-B20E159731B2}" showPageBreaks="1" showGridLines="0" printArea="1" hiddenColumns="1" view="pageBreakPreview" topLeftCell="D20">
      <selection activeCell="J20" sqref="J20"/>
      <pageMargins left="0" right="0" top="0" bottom="0" header="0" footer="0"/>
      <pageSetup scale="59" orientation="portrait" r:id="rId17"/>
      <headerFooter alignWithMargins="0">
        <oddFooter>&amp;R&amp;"Book Antiqua,Bold"&amp;8 Page &amp;P of &amp;N</oddFooter>
      </headerFooter>
    </customSheetView>
    <customSheetView guid="{2C34C6E4-9855-4E53-992D-E5F4DB6E57FB}" showPageBreaks="1" showGridLines="0" printArea="1" hiddenRows="1" hiddenColumns="1" view="pageBreakPreview" topLeftCell="A58">
      <selection activeCell="K32" sqref="K32"/>
      <rowBreaks count="1" manualBreakCount="1">
        <brk id="71" max="11" man="1"/>
      </rowBreaks>
      <pageMargins left="0" right="0" top="0" bottom="0" header="0" footer="0"/>
      <pageSetup scale="59" orientation="portrait" r:id="rId18"/>
      <headerFooter alignWithMargins="0">
        <oddFooter>&amp;R&amp;"Book Antiqua,Bold"&amp;8 Page &amp;P of &amp;N</oddFooter>
      </headerFooter>
    </customSheetView>
  </customSheetViews>
  <mergeCells count="75">
    <mergeCell ref="E63:F63"/>
    <mergeCell ref="E45:F45"/>
    <mergeCell ref="E44:F44"/>
    <mergeCell ref="B38:F38"/>
    <mergeCell ref="C41:F41"/>
    <mergeCell ref="B39:F39"/>
    <mergeCell ref="B43:F43"/>
    <mergeCell ref="B34:F34"/>
    <mergeCell ref="B58:F58"/>
    <mergeCell ref="E49:F49"/>
    <mergeCell ref="E50:F50"/>
    <mergeCell ref="B46:D46"/>
    <mergeCell ref="E46:F46"/>
    <mergeCell ref="B55:F55"/>
    <mergeCell ref="B54:F54"/>
    <mergeCell ref="B53:F53"/>
    <mergeCell ref="B51:F51"/>
    <mergeCell ref="B52:F52"/>
    <mergeCell ref="E47:F47"/>
    <mergeCell ref="E48:F48"/>
    <mergeCell ref="B56:F56"/>
    <mergeCell ref="B57:F57"/>
    <mergeCell ref="B37:F37"/>
    <mergeCell ref="N4:N9"/>
    <mergeCell ref="O4:O9"/>
    <mergeCell ref="G21:H21"/>
    <mergeCell ref="I21:K21"/>
    <mergeCell ref="G22:H22"/>
    <mergeCell ref="I22:K22"/>
    <mergeCell ref="L19:L32"/>
    <mergeCell ref="G25:H25"/>
    <mergeCell ref="G26:H26"/>
    <mergeCell ref="G24:H24"/>
    <mergeCell ref="I24:K24"/>
    <mergeCell ref="G19:K19"/>
    <mergeCell ref="G20:I20"/>
    <mergeCell ref="G23:H23"/>
    <mergeCell ref="I23:K23"/>
    <mergeCell ref="C16:L16"/>
    <mergeCell ref="A4:F4"/>
    <mergeCell ref="C6:F6"/>
    <mergeCell ref="B7:C7"/>
    <mergeCell ref="D76:F76"/>
    <mergeCell ref="B19:F20"/>
    <mergeCell ref="B23:F26"/>
    <mergeCell ref="B32:F32"/>
    <mergeCell ref="B35:F35"/>
    <mergeCell ref="B36:F36"/>
    <mergeCell ref="B22:F22"/>
    <mergeCell ref="B27:F27"/>
    <mergeCell ref="B28:F28"/>
    <mergeCell ref="B29:D29"/>
    <mergeCell ref="B30:F30"/>
    <mergeCell ref="B31:F31"/>
    <mergeCell ref="B33:F33"/>
    <mergeCell ref="A82:C82"/>
    <mergeCell ref="D82:F82"/>
    <mergeCell ref="A83:F83"/>
    <mergeCell ref="A79:C79"/>
    <mergeCell ref="D79:F79"/>
    <mergeCell ref="A80:C80"/>
    <mergeCell ref="A81:C81"/>
    <mergeCell ref="D81:F81"/>
    <mergeCell ref="D80:F80"/>
    <mergeCell ref="D78:F78"/>
    <mergeCell ref="A78:C78"/>
    <mergeCell ref="E65:F65"/>
    <mergeCell ref="E66:F66"/>
    <mergeCell ref="A76:C76"/>
    <mergeCell ref="A77:C77"/>
    <mergeCell ref="D77:F77"/>
    <mergeCell ref="A68:F68"/>
    <mergeCell ref="A69:B69"/>
    <mergeCell ref="B71:C71"/>
    <mergeCell ref="B72:C72"/>
  </mergeCells>
  <phoneticPr fontId="0" type="noConversion"/>
  <conditionalFormatting sqref="A68:F73">
    <cfRule type="expression" dxfId="76" priority="3">
      <formula>$H$2="Sole Bidder"</formula>
    </cfRule>
  </conditionalFormatting>
  <conditionalFormatting sqref="B23">
    <cfRule type="expression" dxfId="75" priority="5">
      <formula>AND(N3=TRUE,O3=TRUE)</formula>
    </cfRule>
    <cfRule type="expression" dxfId="74" priority="6">
      <formula>AND(N3=FALSE,O3=FALSE)</formula>
    </cfRule>
  </conditionalFormatting>
  <conditionalFormatting sqref="B71:C71">
    <cfRule type="expression" dxfId="73" priority="2">
      <formula>$A$71=""</formula>
    </cfRule>
  </conditionalFormatting>
  <conditionalFormatting sqref="B72:C72">
    <cfRule type="expression" dxfId="72" priority="1">
      <formula>$A$72=""</formula>
    </cfRule>
  </conditionalFormatting>
  <conditionalFormatting sqref="F71:F72">
    <cfRule type="expression" dxfId="71" priority="4" stopIfTrue="1">
      <formula>$E$71=""</formula>
    </cfRule>
  </conditionalFormatting>
  <conditionalFormatting sqref="G21:H21">
    <cfRule type="expression" dxfId="70" priority="62">
      <formula>AND(N3=FALSE,O3=FALSE)</formula>
    </cfRule>
    <cfRule type="expression" dxfId="69" priority="63">
      <formula>AND(N3=TRUE, O3=TRUE)</formula>
    </cfRule>
    <cfRule type="expression" dxfId="68" priority="64">
      <formula>AND(N3=TRUE,O3=FALSE)</formula>
    </cfRule>
  </conditionalFormatting>
  <conditionalFormatting sqref="G22:H22">
    <cfRule type="expression" dxfId="67" priority="46">
      <formula>AND(N3=TRUE,O3=TRUE)</formula>
    </cfRule>
    <cfRule type="expression" dxfId="66" priority="55">
      <formula>AND(N3=FALSE, O3=FALSE)</formula>
    </cfRule>
  </conditionalFormatting>
  <conditionalFormatting sqref="G23:H23">
    <cfRule type="expression" dxfId="65" priority="56">
      <formula>AND(N3=FALSE,O3=FALSE)</formula>
    </cfRule>
    <cfRule type="expression" dxfId="64" priority="57">
      <formula>AND(N3=TRUE, O3=TRUE)</formula>
    </cfRule>
    <cfRule type="expression" dxfId="63" priority="58">
      <formula>AND(N3=TRUE,O3=FALSE)</formula>
    </cfRule>
  </conditionalFormatting>
  <conditionalFormatting sqref="G24:H24">
    <cfRule type="expression" dxfId="62" priority="59">
      <formula>AND(N3=FALSE,O3=FALSE)</formula>
    </cfRule>
    <cfRule type="expression" dxfId="61" priority="60">
      <formula>AND(N3=TRUE, O3=TRUE)</formula>
    </cfRule>
    <cfRule type="expression" dxfId="60" priority="61">
      <formula>AND(N3=TRUE,O3=FALSE)</formula>
    </cfRule>
  </conditionalFormatting>
  <conditionalFormatting sqref="G25:H25">
    <cfRule type="expression" dxfId="59" priority="48">
      <formula>AND(N3=FALSE,O3=FALSE)</formula>
    </cfRule>
    <cfRule type="expression" dxfId="58" priority="49">
      <formula>AND(N3=FALSE,O3=TRUE)</formula>
    </cfRule>
    <cfRule type="expression" dxfId="57" priority="50">
      <formula>AND(N3=TRUE,O3=FALSE)</formula>
    </cfRule>
    <cfRule type="expression" dxfId="56" priority="51">
      <formula>AND(N3=TRUE,O3=TRUE)</formula>
    </cfRule>
  </conditionalFormatting>
  <conditionalFormatting sqref="G26:H26">
    <cfRule type="expression" dxfId="55" priority="47">
      <formula>AND(N3=FALSE,O3=FALSE)</formula>
    </cfRule>
    <cfRule type="expression" dxfId="54" priority="52">
      <formula>AND(N3=FALSE,O3=TRUE)</formula>
    </cfRule>
    <cfRule type="expression" dxfId="53" priority="53">
      <formula>AND(N3=TRUE,O3=FALSE)</formula>
    </cfRule>
    <cfRule type="expression" dxfId="52" priority="54">
      <formula>AND(N3=TRUE,O3=TRUE)</formula>
    </cfRule>
  </conditionalFormatting>
  <conditionalFormatting sqref="I25">
    <cfRule type="expression" dxfId="51" priority="33">
      <formula>AND(N3=TRUE, O3=TRUE)</formula>
    </cfRule>
    <cfRule type="expression" dxfId="50" priority="34">
      <formula>AND(N3=FALSE, O3=FALSE)</formula>
    </cfRule>
    <cfRule type="expression" dxfId="49" priority="37">
      <formula>AND(N3=FALSE, O3=TRUE)</formula>
    </cfRule>
    <cfRule type="expression" dxfId="48" priority="38">
      <formula>AND(N3=TRUE, O3=FALSE)</formula>
    </cfRule>
  </conditionalFormatting>
  <conditionalFormatting sqref="I26">
    <cfRule type="expression" dxfId="47" priority="25">
      <formula>AND(N3=FALSE, O3=FALSE)</formula>
    </cfRule>
    <cfRule type="expression" dxfId="46" priority="26">
      <formula>AND(N3=TRUE, O3=TRUE)</formula>
    </cfRule>
    <cfRule type="expression" dxfId="45" priority="27">
      <formula>AND(O3=TRUE, N3=FALSE)</formula>
    </cfRule>
    <cfRule type="expression" dxfId="44" priority="28">
      <formula>AND(N3=TRUE, O3=FALSE)</formula>
    </cfRule>
  </conditionalFormatting>
  <conditionalFormatting sqref="I21:K21">
    <cfRule type="expression" dxfId="43" priority="43">
      <formula>AND(N3=TRUE, O3=FALSE)</formula>
    </cfRule>
    <cfRule type="expression" dxfId="42" priority="44">
      <formula>AND(N3=FALSE, O3=FALSE)</formula>
    </cfRule>
    <cfRule type="expression" dxfId="41" priority="45">
      <formula>AND(N3=TRUE, O3=TRUE)</formula>
    </cfRule>
  </conditionalFormatting>
  <conditionalFormatting sqref="I22:K22">
    <cfRule type="expression" dxfId="40" priority="41">
      <formula>AND(N3=FALSE, O3=FALSE)</formula>
    </cfRule>
    <cfRule type="expression" dxfId="39" priority="42">
      <formula>AND(N3=TRUE, O3=TRUE)</formula>
    </cfRule>
  </conditionalFormatting>
  <conditionalFormatting sqref="I23:K23">
    <cfRule type="expression" dxfId="38" priority="9">
      <formula>AND(N3=TRUE, O3=FALSE)</formula>
    </cfRule>
    <cfRule type="expression" dxfId="37" priority="10">
      <formula>AND(N3=FALSE, O3=FALSE)</formula>
    </cfRule>
    <cfRule type="expression" dxfId="36" priority="11">
      <formula>AND(N3=TRUE, O3=TRUE)</formula>
    </cfRule>
    <cfRule type="expression" dxfId="35" priority="12">
      <formula>AND(O3=TRUE, P3=FALSE)</formula>
    </cfRule>
  </conditionalFormatting>
  <conditionalFormatting sqref="I24:K24">
    <cfRule type="expression" dxfId="34" priority="13">
      <formula>AND(N3=FALSE, O3=FALSE)</formula>
    </cfRule>
    <cfRule type="expression" dxfId="33" priority="14">
      <formula>AND(N3=TRUE, O3=TRUE)</formula>
    </cfRule>
    <cfRule type="expression" dxfId="32" priority="15">
      <formula>AND(O3=TRUE, N3=FALSE)</formula>
    </cfRule>
    <cfRule type="expression" dxfId="31" priority="16">
      <formula>AND(N3=TRUE, O3=FALSE)</formula>
    </cfRule>
  </conditionalFormatting>
  <conditionalFormatting sqref="J25">
    <cfRule type="expression" dxfId="30" priority="35">
      <formula>AND(N3=FALSE, O3=TRUE)</formula>
    </cfRule>
    <cfRule type="expression" dxfId="29" priority="36">
      <formula>AND(N3=TRUE, O3=FALSE)</formula>
    </cfRule>
    <cfRule type="expression" dxfId="28" priority="39">
      <formula>AND(N3=FALSE, O3=FALSE)</formula>
    </cfRule>
    <cfRule type="expression" dxfId="27" priority="40">
      <formula>AND(N3=TRUE, O3=TRUE)</formula>
    </cfRule>
  </conditionalFormatting>
  <conditionalFormatting sqref="J26">
    <cfRule type="expression" dxfId="26" priority="21">
      <formula>AND(N3=FALSE, O3=FALSE)</formula>
    </cfRule>
    <cfRule type="expression" dxfId="25" priority="22">
      <formula>AND(N3=TRUE, O3=TRUE)</formula>
    </cfRule>
    <cfRule type="expression" dxfId="24" priority="23">
      <formula>AND(O3=TRUE, N3=FALSE)</formula>
    </cfRule>
    <cfRule type="expression" dxfId="23" priority="24">
      <formula>AND(N3=TRUE, O3=FALSE)</formula>
    </cfRule>
  </conditionalFormatting>
  <conditionalFormatting sqref="K25">
    <cfRule type="expression" dxfId="22" priority="29">
      <formula>AND(N3=FALSE, O3=FALSE)</formula>
    </cfRule>
    <cfRule type="expression" dxfId="21" priority="30">
      <formula>AND(N3=TRUE, O3=TRUE)</formula>
    </cfRule>
    <cfRule type="expression" dxfId="20" priority="31">
      <formula>AND(N3=FALSE, O3=TRUE)</formula>
    </cfRule>
    <cfRule type="expression" dxfId="19" priority="32">
      <formula>AND(N3=TRUE, O3=FALSE)</formula>
    </cfRule>
  </conditionalFormatting>
  <conditionalFormatting sqref="K26">
    <cfRule type="expression" dxfId="18" priority="17">
      <formula>AND(N3=FALSE, O3=FALSE)</formula>
    </cfRule>
    <cfRule type="expression" dxfId="17" priority="18">
      <formula>AND(N3=TRUE, O3=TRUE)</formula>
    </cfRule>
    <cfRule type="expression" dxfId="16" priority="19">
      <formula>AND(O3=TRUE, N3=FALSE)</formula>
    </cfRule>
    <cfRule type="expression" dxfId="15" priority="20">
      <formula>AND(N3=TRUE, O3=FALSE)</formula>
    </cfRule>
  </conditionalFormatting>
  <conditionalFormatting sqref="L19:L20">
    <cfRule type="expression" dxfId="14" priority="7">
      <formula>AND(O3=TRUE, N3=FALSE)</formula>
    </cfRule>
    <cfRule type="expression" dxfId="13" priority="8">
      <formula>AND(N3=TRUE, O3=FALSE)</formula>
    </cfRule>
  </conditionalFormatting>
  <conditionalFormatting sqref="L21">
    <cfRule type="expression" dxfId="12" priority="98">
      <formula>AND(O4=TRUE, N4=FALSE)</formula>
    </cfRule>
    <cfRule type="expression" dxfId="11" priority="99">
      <formula>AND(N4=TRUE, O4=FALSE)</formula>
    </cfRule>
  </conditionalFormatting>
  <conditionalFormatting sqref="L22:L24">
    <cfRule type="expression" dxfId="10" priority="94">
      <formula>AND(O4=TRUE, N4=FALSE)</formula>
    </cfRule>
    <cfRule type="expression" dxfId="9" priority="95">
      <formula>AND(N4=TRUE, O4=FALSE)</formula>
    </cfRule>
  </conditionalFormatting>
  <conditionalFormatting sqref="L25">
    <cfRule type="expression" dxfId="8" priority="115">
      <formula>AND(O5=TRUE, N5=FALSE)</formula>
    </cfRule>
    <cfRule type="expression" dxfId="7" priority="116">
      <formula>AND(N5=TRUE, O5=FALSE)</formula>
    </cfRule>
  </conditionalFormatting>
  <conditionalFormatting sqref="L26:L30">
    <cfRule type="expression" dxfId="6" priority="103">
      <formula>AND(O5=TRUE, N5=FALSE)</formula>
    </cfRule>
    <cfRule type="expression" dxfId="5" priority="104">
      <formula>AND(N5=TRUE, O5=FALSE)</formula>
    </cfRule>
  </conditionalFormatting>
  <conditionalFormatting sqref="L31">
    <cfRule type="expression" dxfId="4" priority="76">
      <formula>AND(O9=TRUE, N9=FALSE)</formula>
    </cfRule>
    <cfRule type="expression" dxfId="3" priority="77">
      <formula>AND(N9=TRUE, O9=FALSE)</formula>
    </cfRule>
  </conditionalFormatting>
  <conditionalFormatting sqref="L32">
    <cfRule type="expression" dxfId="2" priority="74">
      <formula>AND(O9=TRUE, N9=FALSE)</formula>
    </cfRule>
    <cfRule type="expression" dxfId="1" priority="75">
      <formula>AND(N9=TRUE, O9=FALSE)</formula>
    </cfRule>
  </conditionalFormatting>
  <conditionalFormatting sqref="X136">
    <cfRule type="expression" dxfId="0" priority="90" stopIfTrue="1">
      <formula>"if(right($I$21,1)=""."")"</formula>
    </cfRule>
  </conditionalFormatting>
  <dataValidations count="6">
    <dataValidation type="list" allowBlank="1" showInputMessage="1" showErrorMessage="1" sqref="I21:K21" xr:uid="{00000000-0002-0000-1300-000000000000}">
      <formula1>"Bid securing declaration"</formula1>
    </dataValidation>
    <dataValidation type="list" allowBlank="1" showInputMessage="1" showErrorMessage="1" sqref="K25:K26" xr:uid="{00000000-0002-0000-1300-000001000000}">
      <formula1>$O$67:$O$73</formula1>
    </dataValidation>
    <dataValidation type="list" allowBlank="1" showInputMessage="1" showErrorMessage="1" sqref="I25:I26" xr:uid="{00000000-0002-0000-1300-000002000000}">
      <formula1>$M$67:$M$98</formula1>
    </dataValidation>
    <dataValidation type="list" allowBlank="1" showInputMessage="1" showErrorMessage="1" sqref="J25:J26" xr:uid="{00000000-0002-0000-1300-000003000000}">
      <formula1>$N$67:$N$79</formula1>
    </dataValidation>
    <dataValidation type="list" allowBlank="1" showInputMessage="1" showErrorMessage="1" sqref="J20" xr:uid="{216EB8F5-B2C9-4DEE-9BF4-A5DAE939C36F}">
      <formula1>"YES, NO"</formula1>
    </dataValidation>
    <dataValidation allowBlank="1" showInputMessage="1" showErrorMessage="1" sqref="K20" xr:uid="{469F255A-35C3-4624-BA46-37C24503378E}"/>
  </dataValidations>
  <pageMargins left="0.59" right="0.46" top="0.59055118110236227" bottom="0.59055118110236227" header="0.35433070866141736" footer="0.35433070866141736"/>
  <pageSetup scale="59" orientation="portrait" r:id="rId19"/>
  <headerFooter alignWithMargins="0">
    <oddHeader>&amp;C&amp;"Calibri"&amp;12&amp;KFF0000 डेटा वर्गीकरण : प्रतिबंधित/RESTRICTED&amp;1#_x000D_</oddHeader>
    <oddFooter>&amp;R&amp;"Book Antiqua,Bold"&amp;8 Page &amp;P of &amp;N</oddFooter>
  </headerFooter>
  <rowBreaks count="1" manualBreakCount="1">
    <brk id="70" max="11" man="1"/>
  </rowBreaks>
  <drawing r:id="rId20"/>
  <legacyDrawing r:id="rId21"/>
  <mc:AlternateContent xmlns:mc="http://schemas.openxmlformats.org/markup-compatibility/2006">
    <mc:Choice Requires="x14">
      <controls>
        <mc:AlternateContent xmlns:mc="http://schemas.openxmlformats.org/markup-compatibility/2006">
          <mc:Choice Requires="x14">
            <control shapeId="69633" r:id="rId22" name="Check Box 1">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4" r:id="rId23" name="Check Box 2">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mc:AlternateContent xmlns:mc="http://schemas.openxmlformats.org/markup-compatibility/2006">
          <mc:Choice Requires="x14">
            <control shapeId="69635" r:id="rId24" name="Check Box 3">
              <controlPr defaultSize="0" autoFill="0" autoLine="0" autoPict="0">
                <anchor moveWithCells="1">
                  <from>
                    <xdr:col>9</xdr:col>
                    <xdr:colOff>333375</xdr:colOff>
                    <xdr:row>18</xdr:row>
                    <xdr:rowOff>571500</xdr:rowOff>
                  </from>
                  <to>
                    <xdr:col>10</xdr:col>
                    <xdr:colOff>123825</xdr:colOff>
                    <xdr:row>19</xdr:row>
                    <xdr:rowOff>228600</xdr:rowOff>
                  </to>
                </anchor>
              </controlPr>
            </control>
          </mc:Choice>
        </mc:AlternateContent>
        <mc:AlternateContent xmlns:mc="http://schemas.openxmlformats.org/markup-compatibility/2006">
          <mc:Choice Requires="x14">
            <control shapeId="69636" r:id="rId25" name="Check Box 4">
              <controlPr defaultSize="0" autoFill="0" autoLine="0" autoPict="0">
                <anchor moveWithCells="1">
                  <from>
                    <xdr:col>10</xdr:col>
                    <xdr:colOff>209550</xdr:colOff>
                    <xdr:row>19</xdr:row>
                    <xdr:rowOff>19050</xdr:rowOff>
                  </from>
                  <to>
                    <xdr:col>11</xdr:col>
                    <xdr:colOff>0</xdr:colOff>
                    <xdr:row>19</xdr:row>
                    <xdr:rowOff>247650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0"/>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3"/>
  <dimension ref="A1"/>
  <sheetViews>
    <sheetView workbookViewId="0"/>
  </sheetViews>
  <sheetFormatPr defaultRowHeight="13.5"/>
  <sheetData/>
  <customSheetViews>
    <customSheetView guid="{3CFA56B3-FDD6-4AA5-B661-7B6828E7ED33}" state="hidden">
      <pageMargins left="0" right="0" top="0" bottom="0" header="0" footer="0"/>
    </customSheetView>
    <customSheetView guid="{2C34C6E4-9855-4E53-992D-E5F4DB6E57FB}"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29</vt:i4>
      </vt:variant>
      <vt:variant>
        <vt:lpstr>Named Ranges</vt:lpstr>
      </vt:variant>
      <vt:variant>
        <vt:i4>26</vt:i4>
      </vt:variant>
    </vt:vector>
  </HeadingPairs>
  <TitlesOfParts>
    <vt:vector size="55" baseType="lpstr">
      <vt:lpstr>Basic</vt:lpstr>
      <vt:lpstr>Cover</vt:lpstr>
      <vt:lpstr>Names of Bidder</vt:lpstr>
      <vt:lpstr>Attach 3(JV)</vt:lpstr>
      <vt:lpstr>Attach 3 (QR Schedule)</vt:lpstr>
      <vt:lpstr>Attach 4</vt:lpstr>
      <vt:lpstr>Attach 4(A)</vt:lpstr>
      <vt:lpstr>Attach 5</vt:lpstr>
      <vt:lpstr>Attach 5(A)</vt:lpstr>
      <vt:lpstr>Attach 6(A)</vt:lpstr>
      <vt:lpstr>Attach 6(B)</vt:lpstr>
      <vt:lpstr>Attach 6(C)</vt:lpstr>
      <vt:lpstr>Attachment-6(D)</vt:lpstr>
      <vt:lpstr>Attachment 7</vt:lpstr>
      <vt:lpstr>Attachment 9 </vt:lpstr>
      <vt:lpstr>Attachment 10 </vt:lpstr>
      <vt:lpstr>Attachment-11</vt:lpstr>
      <vt:lpstr>Attachment-12</vt:lpstr>
      <vt:lpstr>Attachment-13 </vt:lpstr>
      <vt:lpstr>Attachment-14</vt:lpstr>
      <vt:lpstr>Attachment-15</vt:lpstr>
      <vt:lpstr>Attachment-16</vt:lpstr>
      <vt:lpstr>Attachment-17</vt:lpstr>
      <vt:lpstr>N to W</vt:lpstr>
      <vt:lpstr>Attachment-19</vt:lpstr>
      <vt:lpstr>Bid Form 1st Envelope </vt:lpstr>
      <vt:lpstr>Sheet1</vt:lpstr>
      <vt:lpstr>Sheet2</vt:lpstr>
      <vt:lpstr>Sheet3</vt:lpstr>
      <vt:lpstr>PATHAR1</vt:lpstr>
      <vt:lpstr>PATHAR2</vt:lpstr>
      <vt:lpstr>PATHAR3</vt:lpstr>
      <vt:lpstr>'Attach 3 (QR Schedule)'!Print_Area</vt:lpstr>
      <vt:lpstr>'Attach 3(JV)'!Print_Area</vt:lpstr>
      <vt:lpstr>'Attach 4'!Print_Area</vt:lpstr>
      <vt:lpstr>'Attach 4(A)'!Print_Area</vt:lpstr>
      <vt:lpstr>'Attach 5'!Print_Area</vt:lpstr>
      <vt:lpstr>'Attach 5(A)'!Print_Area</vt:lpstr>
      <vt:lpstr>'Attach 6(A)'!Print_Area</vt:lpstr>
      <vt:lpstr>'Attach 6(B)'!Print_Area</vt:lpstr>
      <vt:lpstr>'Attach 6(C)'!Print_Area</vt:lpstr>
      <vt:lpstr>'Attachment 10 '!Print_Area</vt:lpstr>
      <vt:lpstr>'Attachment 9 '!Print_Area</vt:lpstr>
      <vt:lpstr>'Attachment-11'!Print_Area</vt:lpstr>
      <vt:lpstr>'Attachment-12'!Print_Area</vt:lpstr>
      <vt:lpstr>'Attachment-13 '!Print_Area</vt:lpstr>
      <vt:lpstr>'Attachment-14'!Print_Area</vt:lpstr>
      <vt:lpstr>'Attachment-16'!Print_Area</vt:lpstr>
      <vt:lpstr>'Attachment-19'!Print_Area</vt:lpstr>
      <vt:lpstr>'Attachment-6(D)'!Print_Area</vt:lpstr>
      <vt:lpstr>'Bid Form 1st Envelope '!Print_Area</vt:lpstr>
      <vt:lpstr>Cover!Print_Area</vt:lpstr>
      <vt:lpstr>'Names of Bidder'!Print_Area</vt:lpstr>
      <vt:lpstr>'Attachment 9 '!Print_Titles</vt:lpstr>
      <vt:lpstr>'Attachment-12'!Print_Titles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Amit Verma {अमित वर्मा}</cp:lastModifiedBy>
  <cp:revision/>
  <dcterms:created xsi:type="dcterms:W3CDTF">2010-09-27T08:09:01Z</dcterms:created>
  <dcterms:modified xsi:type="dcterms:W3CDTF">2026-04-08T09:54:07Z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2025-07-16T08:46:10Z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6e101ba0-d402-40e0-8071-9212457d74ed</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